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0" windowWidth="18555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  <definedName name="_xlnm.Print_Area" localSheetId="0">Лист1!$A$1:$N$101</definedName>
  </definedNames>
  <calcPr calcId="145621" calcOnSave="0"/>
</workbook>
</file>

<file path=xl/calcChain.xml><?xml version="1.0" encoding="utf-8"?>
<calcChain xmlns="http://schemas.openxmlformats.org/spreadsheetml/2006/main">
  <c r="M97" i="1" l="1"/>
  <c r="J97" i="1"/>
  <c r="H97" i="1"/>
  <c r="G97" i="1"/>
  <c r="F97" i="1"/>
  <c r="E97" i="1"/>
  <c r="M70" i="1" l="1"/>
  <c r="N70" i="1"/>
  <c r="L70" i="1"/>
  <c r="J70" i="1"/>
  <c r="K70" i="1"/>
  <c r="I70" i="1"/>
  <c r="H70" i="1"/>
  <c r="F70" i="1"/>
  <c r="G70" i="1"/>
  <c r="E70" i="1"/>
  <c r="D70" i="1"/>
  <c r="K34" i="1" l="1"/>
  <c r="J34" i="1"/>
  <c r="I34" i="1"/>
  <c r="H34" i="1"/>
  <c r="G34" i="1"/>
  <c r="F34" i="1"/>
  <c r="N35" i="1" l="1"/>
  <c r="M35" i="1"/>
  <c r="L35" i="1"/>
  <c r="K35" i="1"/>
  <c r="J35" i="1"/>
  <c r="I35" i="1"/>
  <c r="H35" i="1"/>
  <c r="G35" i="1"/>
  <c r="F35" i="1"/>
  <c r="E35" i="1"/>
  <c r="D35" i="1"/>
  <c r="N49" i="1" l="1"/>
  <c r="M49" i="1"/>
  <c r="L49" i="1"/>
  <c r="K49" i="1"/>
  <c r="J49" i="1"/>
  <c r="I49" i="1"/>
  <c r="H49" i="1"/>
  <c r="G49" i="1"/>
  <c r="F49" i="1"/>
  <c r="D49" i="1"/>
  <c r="E49" i="1"/>
  <c r="L56" i="1"/>
  <c r="M56" i="1"/>
  <c r="N56" i="1"/>
  <c r="K56" i="1"/>
  <c r="J56" i="1"/>
  <c r="I56" i="1"/>
  <c r="H56" i="1"/>
  <c r="G56" i="1"/>
  <c r="F56" i="1"/>
  <c r="C56" i="1"/>
  <c r="D56" i="1"/>
  <c r="E59" i="1"/>
  <c r="E53" i="1" l="1"/>
  <c r="H14" i="1" l="1"/>
  <c r="G14" i="1"/>
  <c r="F14" i="1"/>
  <c r="G99" i="1"/>
  <c r="J99" i="1" s="1"/>
  <c r="M99" i="1" s="1"/>
  <c r="H99" i="1"/>
  <c r="K99" i="1" s="1"/>
  <c r="N99" i="1" s="1"/>
  <c r="F99" i="1"/>
  <c r="I99" i="1" s="1"/>
  <c r="L99" i="1" s="1"/>
  <c r="E100" i="1"/>
  <c r="N90" i="1"/>
  <c r="M90" i="1"/>
  <c r="L90" i="1"/>
  <c r="K90" i="1"/>
  <c r="J90" i="1"/>
  <c r="I90" i="1"/>
  <c r="H90" i="1"/>
  <c r="G90" i="1"/>
  <c r="F90" i="1"/>
  <c r="E90" i="1"/>
  <c r="D90" i="1"/>
  <c r="D100" i="1"/>
  <c r="F20" i="1" l="1"/>
  <c r="G20" i="1"/>
  <c r="H20" i="1"/>
  <c r="I20" i="1"/>
  <c r="J20" i="1"/>
  <c r="K20" i="1"/>
  <c r="L20" i="1"/>
  <c r="M20" i="1"/>
  <c r="N20" i="1"/>
  <c r="E20" i="1"/>
</calcChain>
</file>

<file path=xl/sharedStrings.xml><?xml version="1.0" encoding="utf-8"?>
<sst xmlns="http://schemas.openxmlformats.org/spreadsheetml/2006/main" count="190" uniqueCount="128">
  <si>
    <t>в том числе: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</si>
  <si>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</si>
  <si>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</si>
  <si>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</si>
  <si>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</si>
  <si>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</si>
  <si>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</si>
  <si>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</si>
  <si>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</si>
  <si>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</si>
  <si>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</si>
  <si>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</si>
  <si>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</si>
  <si>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</si>
  <si>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</si>
  <si>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</si>
  <si>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</si>
  <si>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</si>
  <si>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</si>
  <si>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</si>
  <si>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</si>
  <si>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</si>
  <si>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</si>
  <si>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</si>
  <si>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</si>
  <si>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</si>
  <si>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</si>
  <si>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</si>
  <si>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</si>
  <si>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</si>
  <si>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</si>
  <si>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</si>
  <si>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</si>
  <si>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</si>
  <si>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</si>
  <si>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</si>
  <si>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</si>
  <si>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</si>
  <si>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</si>
  <si>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</si>
  <si>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</si>
  <si>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</si>
  <si>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</si>
  <si>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</si>
  <si>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</si>
  <si>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</si>
  <si>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</si>
  <si>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</si>
  <si>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</si>
  <si>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</si>
  <si>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</si>
  <si>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</si>
  <si>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</si>
  <si>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</si>
  <si>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</si>
  <si>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</si>
  <si>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</si>
  <si>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</si>
  <si>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</si>
  <si>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</si>
  <si>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</si>
  <si>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</si>
  <si>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</si>
  <si>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</si>
  <si>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</si>
  <si>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</si>
  <si>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</si>
  <si>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</si>
  <si>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</si>
  <si>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</si>
  <si>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</si>
  <si>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</si>
  <si>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</si>
  <si>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</si>
  <si>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</si>
  <si>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</si>
  <si>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</si>
  <si>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</si>
  <si>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</si>
  <si>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</si>
  <si>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</si>
  <si>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</si>
  <si>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</si>
  <si>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</si>
  <si>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</si>
  <si>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</si>
  <si>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</si>
  <si>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</si>
  <si>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</si>
  <si>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</si>
  <si>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</si>
  <si>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</si>
  <si>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</si>
  <si>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</si>
  <si>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</si>
  <si>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</si>
  <si>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</si>
  <si>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</si>
  <si>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</si>
  <si>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</si>
  <si>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</si>
  <si>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</si>
  <si>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</si>
  <si>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</si>
  <si>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</si>
  <si>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</si>
  <si>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</si>
  <si>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</si>
  <si>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</si>
  <si>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</si>
  <si>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>2017г</t>
  </si>
  <si>
    <t>2016г</t>
  </si>
  <si>
    <t>2020г</t>
  </si>
  <si>
    <t>2019г</t>
  </si>
  <si>
    <t>2018г</t>
  </si>
  <si>
    <t>2021г</t>
  </si>
  <si>
    <t>Основные показатели, представляемые для разработки прогноза социально-экономического развития муниципального образования городского округа "город Клинцы Брянской области"</t>
  </si>
  <si>
    <t xml:space="preserve"> кв. м в общей площади</t>
  </si>
  <si>
    <t>Автокраны</t>
  </si>
  <si>
    <t>шт.</t>
  </si>
  <si>
    <t>Порщневые кольца</t>
  </si>
  <si>
    <t>тыс. шт.</t>
  </si>
  <si>
    <t>швейные изделия</t>
  </si>
  <si>
    <t>хромированный полуфабрикат "Веет-Блю"</t>
  </si>
  <si>
    <t>кг</t>
  </si>
  <si>
    <t xml:space="preserve">млн. руб. в ценах соответствующих лет </t>
  </si>
  <si>
    <t xml:space="preserve">млн.руб. в ценах соответствующих лет </t>
  </si>
  <si>
    <t>на среднесрочный период на 2019 год и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</si>
</sst>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"/>
  </numFmts>
  <fonts count="11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1" fontId="0" fillId="0" borderId="0" xfId="0" applyNumberFormat="1"/>
    <xf numFmtId="16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left" vertical="center" wrapText="1" shrinkToFit="1"/>
    </xf>
    <xf numFmtId="0" fontId="6" fillId="3" borderId="1" xfId="0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left" vertical="center" wrapText="1" shrinkToFit="1"/>
    </xf>
    <xf numFmtId="0" fontId="6" fillId="4" borderId="1" xfId="0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 shrinkToFit="1"/>
    </xf>
    <xf numFmtId="166" fontId="6" fillId="0" borderId="0" xfId="0" applyNumberFormat="1" applyFont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shrinkToFi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shrinkToFit="1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1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 wrapText="1"/>
    </xf>
    <xf numFmtId="3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1" xfId="0" applyNumberFormat="1" applyFont="1" applyFill="1" applyBorder="1" applyAlignment="1">
      <alignment horizontal="right" vertical="center" wrapText="1" shrinkToFit="1"/>
    </xf>
    <xf numFmtId="1" fontId="6" fillId="0" borderId="1" xfId="0" applyNumberFormat="1" applyFont="1" applyFill="1" applyBorder="1" applyAlignment="1" applyProtection="1">
      <alignment horizontal="right" vertical="center" wrapText="1"/>
    </xf>
    <xf numFmtId="1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66" fontId="6" fillId="0" borderId="1" xfId="0" applyNumberFormat="1" applyFont="1" applyFill="1" applyBorder="1" applyAlignment="1" applyProtection="1">
      <alignment horizontal="right" vertical="center" wrapText="1"/>
    </xf>
    <xf numFmtId="166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 applyProtection="1">
      <alignment horizontal="right" vertical="center" wrapText="1"/>
    </xf>
    <xf numFmtId="164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1"/>
  <sheetViews>
    <sheetView tabSelected="1" view="pageBreakPreview" zoomScale="70" zoomScaleNormal="70" zoomScaleSheetLayoutView="70" workbookViewId="0">
      <selection activeCell="E13" sqref="E13"/>
    </sheetView>
  </sheetViews>
  <sheetFormatPr defaultRowHeight="12.75" x14ac:dyDescent="0.2"/>
  <cols>
    <col min="1" max="1" width="78.5703125" customWidth="1"/>
    <col min="2" max="2" width="41.28515625" customWidth="1"/>
    <col min="3" max="3" width="13.28515625" customWidth="1"/>
    <col min="4" max="5" width="14.7109375" bestFit="1" customWidth="1"/>
    <col min="6" max="6" width="16.28515625" bestFit="1" customWidth="1"/>
    <col min="7" max="7" width="14.7109375" customWidth="1"/>
    <col min="8" max="9" width="14.7109375" bestFit="1" customWidth="1"/>
    <col min="10" max="10" width="14.7109375" customWidth="1"/>
    <col min="11" max="12" width="14.7109375" bestFit="1" customWidth="1"/>
    <col min="13" max="13" width="14.7109375" customWidth="1"/>
    <col min="14" max="14" width="14.7109375" bestFit="1" customWidth="1"/>
    <col min="15" max="15" width="79.28515625" customWidth="1"/>
  </cols>
  <sheetData>
    <row r="2" spans="1:14" ht="20.25" x14ac:dyDescent="0.2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4.75" customHeight="1" x14ac:dyDescent="0.2">
      <c r="A3" s="59" t="s">
        <v>116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25.5" customHeight="1" x14ac:dyDescent="0.2">
      <c r="A4" s="59" t="s">
        <v>127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4" ht="20.25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7" spans="1:14" ht="18.75" x14ac:dyDescent="0.2">
      <c r="A7" s="60" t="s">
        <v>14</v>
      </c>
      <c r="B7" s="60" t="s">
        <v>15</v>
      </c>
      <c r="C7" s="1" t="s">
        <v>16</v>
      </c>
      <c r="D7" s="2" t="s">
        <v>16</v>
      </c>
      <c r="E7" s="2" t="s">
        <v>17</v>
      </c>
      <c r="F7" s="2" t="s">
        <v>18</v>
      </c>
      <c r="G7" s="2"/>
      <c r="H7" s="2"/>
      <c r="I7" s="2"/>
      <c r="J7" s="2"/>
      <c r="K7" s="2"/>
      <c r="L7" s="2"/>
      <c r="M7" s="2"/>
      <c r="N7" s="2"/>
    </row>
    <row r="8" spans="1:14" ht="18.75" x14ac:dyDescent="0.2">
      <c r="A8" s="60"/>
      <c r="B8" s="60"/>
      <c r="C8" s="60" t="s">
        <v>111</v>
      </c>
      <c r="D8" s="60" t="s">
        <v>110</v>
      </c>
      <c r="E8" s="60" t="s">
        <v>114</v>
      </c>
      <c r="F8" s="62" t="s">
        <v>113</v>
      </c>
      <c r="G8" s="63"/>
      <c r="H8" s="64"/>
      <c r="I8" s="62" t="s">
        <v>112</v>
      </c>
      <c r="J8" s="63"/>
      <c r="K8" s="64"/>
      <c r="L8" s="62" t="s">
        <v>115</v>
      </c>
      <c r="M8" s="63"/>
      <c r="N8" s="64"/>
    </row>
    <row r="9" spans="1:14" ht="37.5" x14ac:dyDescent="0.2">
      <c r="A9" s="60"/>
      <c r="B9" s="60"/>
      <c r="C9" s="60"/>
      <c r="D9" s="60"/>
      <c r="E9" s="60"/>
      <c r="F9" s="4" t="s">
        <v>75</v>
      </c>
      <c r="G9" s="4" t="s">
        <v>72</v>
      </c>
      <c r="H9" s="3" t="s">
        <v>73</v>
      </c>
      <c r="I9" s="4" t="s">
        <v>75</v>
      </c>
      <c r="J9" s="4" t="s">
        <v>72</v>
      </c>
      <c r="K9" s="4" t="s">
        <v>73</v>
      </c>
      <c r="L9" s="4" t="s">
        <v>75</v>
      </c>
      <c r="M9" s="4" t="s">
        <v>72</v>
      </c>
      <c r="N9" s="4" t="s">
        <v>73</v>
      </c>
    </row>
    <row r="10" spans="1:14" ht="18.75" x14ac:dyDescent="0.2">
      <c r="A10" s="60"/>
      <c r="B10" s="60"/>
      <c r="C10" s="60"/>
      <c r="D10" s="60"/>
      <c r="E10" s="60"/>
      <c r="F10" s="1" t="s">
        <v>19</v>
      </c>
      <c r="G10" s="3" t="s">
        <v>20</v>
      </c>
      <c r="H10" s="3" t="s">
        <v>74</v>
      </c>
      <c r="I10" s="3" t="s">
        <v>19</v>
      </c>
      <c r="J10" s="3" t="s">
        <v>20</v>
      </c>
      <c r="K10" s="3" t="s">
        <v>74</v>
      </c>
      <c r="L10" s="3" t="s">
        <v>19</v>
      </c>
      <c r="M10" s="3" t="s">
        <v>20</v>
      </c>
      <c r="N10" s="3" t="s">
        <v>74</v>
      </c>
    </row>
    <row r="11" spans="1:14" ht="18.75" x14ac:dyDescent="0.2">
      <c r="A11" s="5" t="s">
        <v>21</v>
      </c>
      <c r="B11" s="6"/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">
      <c r="A12" s="8" t="s">
        <v>80</v>
      </c>
      <c r="B12" s="11" t="s">
        <v>22</v>
      </c>
      <c r="C12" s="12">
        <v>69.778000000000006</v>
      </c>
      <c r="D12" s="12">
        <v>70.143000000000001</v>
      </c>
      <c r="E12" s="13">
        <v>70.117000000000004</v>
      </c>
      <c r="F12" s="14">
        <v>70.11</v>
      </c>
      <c r="G12" s="14">
        <v>70.11</v>
      </c>
      <c r="H12" s="14">
        <v>70.11</v>
      </c>
      <c r="I12" s="14">
        <v>70.106999999999999</v>
      </c>
      <c r="J12" s="14">
        <v>70.106999999999999</v>
      </c>
      <c r="K12" s="14">
        <v>70.106999999999999</v>
      </c>
      <c r="L12" s="14">
        <v>70.11</v>
      </c>
      <c r="M12" s="14">
        <v>70.11</v>
      </c>
      <c r="N12" s="14">
        <v>70.11</v>
      </c>
    </row>
    <row r="13" spans="1:14" ht="18.75" x14ac:dyDescent="0.2">
      <c r="A13" s="8" t="s">
        <v>81</v>
      </c>
      <c r="B13" s="11" t="s">
        <v>22</v>
      </c>
      <c r="C13" s="14">
        <v>34.200000000000003</v>
      </c>
      <c r="D13" s="14">
        <v>34.200000000000003</v>
      </c>
      <c r="E13" s="14">
        <v>34.200000000000003</v>
      </c>
      <c r="F13" s="14">
        <v>34.200000000000003</v>
      </c>
      <c r="G13" s="14">
        <v>34.200000000000003</v>
      </c>
      <c r="H13" s="14">
        <v>34.200000000000003</v>
      </c>
      <c r="I13" s="14">
        <v>34.1</v>
      </c>
      <c r="J13" s="14">
        <v>34.1</v>
      </c>
      <c r="K13" s="14">
        <v>34.1</v>
      </c>
      <c r="L13" s="14">
        <v>34.1</v>
      </c>
      <c r="M13" s="14">
        <v>34.1</v>
      </c>
      <c r="N13" s="14">
        <v>34.1</v>
      </c>
    </row>
    <row r="14" spans="1:14" ht="18.75" x14ac:dyDescent="0.2">
      <c r="A14" s="8" t="s">
        <v>82</v>
      </c>
      <c r="B14" s="11" t="s">
        <v>22</v>
      </c>
      <c r="C14" s="15">
        <v>19.183</v>
      </c>
      <c r="D14" s="16">
        <v>19.221</v>
      </c>
      <c r="E14" s="16">
        <v>19.277999999999999</v>
      </c>
      <c r="F14" s="16">
        <f>E14*100.1/100</f>
        <v>19.297277999999995</v>
      </c>
      <c r="G14" s="16">
        <f>E14*100.1/100</f>
        <v>19.297277999999995</v>
      </c>
      <c r="H14" s="16">
        <f>E14*100.1/100</f>
        <v>19.297277999999995</v>
      </c>
      <c r="I14" s="16">
        <v>19.297277999999995</v>
      </c>
      <c r="J14" s="16">
        <v>19.297277999999995</v>
      </c>
      <c r="K14" s="16">
        <v>19.297277999999995</v>
      </c>
      <c r="L14" s="16">
        <v>19.297277999999995</v>
      </c>
      <c r="M14" s="16">
        <v>19.297277999999995</v>
      </c>
      <c r="N14" s="16">
        <v>19.297277999999995</v>
      </c>
    </row>
    <row r="15" spans="1:14" ht="37.5" x14ac:dyDescent="0.2">
      <c r="A15" s="8" t="s">
        <v>24</v>
      </c>
      <c r="B15" s="11" t="s">
        <v>25</v>
      </c>
      <c r="C15" s="17">
        <v>11.034996703832153</v>
      </c>
      <c r="D15" s="17">
        <v>7.7698416092838922</v>
      </c>
      <c r="E15" s="17">
        <v>7.7014133519688519</v>
      </c>
      <c r="F15" s="17">
        <v>7.7734987876194559</v>
      </c>
      <c r="G15" s="18">
        <v>7.7734987876194559</v>
      </c>
      <c r="H15" s="18">
        <v>7.7734987876194559</v>
      </c>
      <c r="I15" s="18">
        <v>7.845150983496656</v>
      </c>
      <c r="J15" s="18">
        <v>7.845150983496656</v>
      </c>
      <c r="K15" s="18">
        <v>7.845150983496656</v>
      </c>
      <c r="L15" s="18">
        <v>7.9161317928968762</v>
      </c>
      <c r="M15" s="18">
        <v>7.9161317928968762</v>
      </c>
      <c r="N15" s="18">
        <v>7.9161317928968762</v>
      </c>
    </row>
    <row r="16" spans="1:14" ht="37.5" x14ac:dyDescent="0.2">
      <c r="A16" s="8" t="s">
        <v>26</v>
      </c>
      <c r="B16" s="11" t="s">
        <v>27</v>
      </c>
      <c r="C16" s="19">
        <v>13.585943993808936</v>
      </c>
      <c r="D16" s="10">
        <v>14.185307158233893</v>
      </c>
      <c r="E16" s="10">
        <v>13.548782748834091</v>
      </c>
      <c r="F16" s="10">
        <v>13.550135501355014</v>
      </c>
      <c r="G16" s="10">
        <v>13.550135501355014</v>
      </c>
      <c r="H16" s="10">
        <v>13.550135501355014</v>
      </c>
      <c r="I16" s="10">
        <v>13.550715335130587</v>
      </c>
      <c r="J16" s="10">
        <v>13.550715335130587</v>
      </c>
      <c r="K16" s="10">
        <v>13.550715335130587</v>
      </c>
      <c r="L16" s="10">
        <v>13.550135501355014</v>
      </c>
      <c r="M16" s="10">
        <v>13.550135501355014</v>
      </c>
      <c r="N16" s="10">
        <v>13.550135501355014</v>
      </c>
    </row>
    <row r="17" spans="1:14" ht="18.75" x14ac:dyDescent="0.2">
      <c r="A17" s="8" t="s">
        <v>64</v>
      </c>
      <c r="B17" s="11" t="s">
        <v>28</v>
      </c>
      <c r="C17" s="19">
        <v>-2.550947289976782</v>
      </c>
      <c r="D17" s="10">
        <v>-6.4154655489500012</v>
      </c>
      <c r="E17" s="10">
        <v>-5.847369396865238</v>
      </c>
      <c r="F17" s="10">
        <v>-5.7766367137355576</v>
      </c>
      <c r="G17" s="10">
        <v>-5.7766367137355576</v>
      </c>
      <c r="H17" s="10">
        <v>-5.7766367137355576</v>
      </c>
      <c r="I17" s="10">
        <v>-5.7055643516339298</v>
      </c>
      <c r="J17" s="10">
        <v>-5.7055643516339298</v>
      </c>
      <c r="K17" s="10">
        <v>-5.7055643516339298</v>
      </c>
      <c r="L17" s="10">
        <v>-5.6340037084581365</v>
      </c>
      <c r="M17" s="10">
        <v>-5.6340037084581365</v>
      </c>
      <c r="N17" s="10">
        <v>-5.6340037084581365</v>
      </c>
    </row>
    <row r="18" spans="1:14" ht="18.75" x14ac:dyDescent="0.2">
      <c r="A18" s="8" t="s">
        <v>32</v>
      </c>
      <c r="B18" s="11" t="s">
        <v>54</v>
      </c>
      <c r="C18" s="11">
        <v>3220</v>
      </c>
      <c r="D18" s="20">
        <v>2832</v>
      </c>
      <c r="E18" s="20">
        <v>2800</v>
      </c>
      <c r="F18" s="20">
        <v>2700</v>
      </c>
      <c r="G18" s="20">
        <v>2700</v>
      </c>
      <c r="H18" s="20">
        <v>2700</v>
      </c>
      <c r="I18" s="20">
        <v>2700</v>
      </c>
      <c r="J18" s="20">
        <v>2700</v>
      </c>
      <c r="K18" s="20">
        <v>2700</v>
      </c>
      <c r="L18" s="20">
        <v>2700</v>
      </c>
      <c r="M18" s="20">
        <v>2700</v>
      </c>
      <c r="N18" s="20">
        <v>2700</v>
      </c>
    </row>
    <row r="19" spans="1:14" ht="18.75" x14ac:dyDescent="0.2">
      <c r="A19" s="8" t="s">
        <v>34</v>
      </c>
      <c r="B19" s="11" t="s">
        <v>54</v>
      </c>
      <c r="C19" s="11">
        <v>2269</v>
      </c>
      <c r="D19" s="20">
        <v>2424</v>
      </c>
      <c r="E19" s="20">
        <v>2400</v>
      </c>
      <c r="F19" s="20">
        <v>2300</v>
      </c>
      <c r="G19" s="20">
        <v>2300</v>
      </c>
      <c r="H19" s="20">
        <v>2300</v>
      </c>
      <c r="I19" s="20">
        <v>2300</v>
      </c>
      <c r="J19" s="20">
        <v>2300</v>
      </c>
      <c r="K19" s="20">
        <v>2300</v>
      </c>
      <c r="L19" s="20">
        <v>2300</v>
      </c>
      <c r="M19" s="20">
        <v>2300</v>
      </c>
      <c r="N19" s="20">
        <v>2300</v>
      </c>
    </row>
    <row r="20" spans="1:14" ht="18.75" x14ac:dyDescent="0.2">
      <c r="A20" s="8" t="s">
        <v>83</v>
      </c>
      <c r="B20" s="11" t="s">
        <v>54</v>
      </c>
      <c r="C20" s="11">
        <v>13.6</v>
      </c>
      <c r="D20" s="21">
        <v>5.8</v>
      </c>
      <c r="E20" s="21">
        <f>(E18-E19)/70117*1000</f>
        <v>5.7047506310880385</v>
      </c>
      <c r="F20" s="21">
        <f t="shared" ref="F20:N20" si="0">(F18-F19)/70117*1000</f>
        <v>5.7047506310880385</v>
      </c>
      <c r="G20" s="21">
        <f t="shared" si="0"/>
        <v>5.7047506310880385</v>
      </c>
      <c r="H20" s="21">
        <f t="shared" si="0"/>
        <v>5.7047506310880385</v>
      </c>
      <c r="I20" s="21">
        <f t="shared" si="0"/>
        <v>5.7047506310880385</v>
      </c>
      <c r="J20" s="21">
        <f t="shared" si="0"/>
        <v>5.7047506310880385</v>
      </c>
      <c r="K20" s="21">
        <f t="shared" si="0"/>
        <v>5.7047506310880385</v>
      </c>
      <c r="L20" s="21">
        <f t="shared" si="0"/>
        <v>5.7047506310880385</v>
      </c>
      <c r="M20" s="21">
        <f t="shared" si="0"/>
        <v>5.7047506310880385</v>
      </c>
      <c r="N20" s="21">
        <f t="shared" si="0"/>
        <v>5.7047506310880385</v>
      </c>
    </row>
    <row r="21" spans="1:14" ht="18.75" x14ac:dyDescent="0.2">
      <c r="A21" s="22" t="s">
        <v>35</v>
      </c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56.25" x14ac:dyDescent="0.2">
      <c r="A22" s="8" t="s">
        <v>36</v>
      </c>
      <c r="B22" s="11" t="s">
        <v>125</v>
      </c>
      <c r="C22" s="19">
        <v>5864.7</v>
      </c>
      <c r="D22" s="10">
        <v>7224.4</v>
      </c>
      <c r="E22" s="10">
        <v>7650</v>
      </c>
      <c r="F22" s="10">
        <v>7700</v>
      </c>
      <c r="G22" s="10">
        <v>7800</v>
      </c>
      <c r="H22" s="10">
        <v>7900</v>
      </c>
      <c r="I22" s="10">
        <v>7900</v>
      </c>
      <c r="J22" s="10">
        <v>8100</v>
      </c>
      <c r="K22" s="10">
        <v>8250</v>
      </c>
      <c r="L22" s="10">
        <v>8100</v>
      </c>
      <c r="M22" s="10">
        <v>8400</v>
      </c>
      <c r="N22" s="10">
        <v>8600</v>
      </c>
    </row>
    <row r="23" spans="1:14" ht="18.75" x14ac:dyDescent="0.2">
      <c r="A23" s="8"/>
      <c r="B23" s="11" t="s">
        <v>38</v>
      </c>
      <c r="C23" s="19">
        <v>95.7</v>
      </c>
      <c r="D23" s="10">
        <v>123.18447661431958</v>
      </c>
      <c r="E23" s="10">
        <v>105.89114666961963</v>
      </c>
      <c r="F23" s="10">
        <v>100.65359477124183</v>
      </c>
      <c r="G23" s="10">
        <v>101.96078431372548</v>
      </c>
      <c r="H23" s="10">
        <v>103.26797385620917</v>
      </c>
      <c r="I23" s="10">
        <v>102.59740259740259</v>
      </c>
      <c r="J23" s="10">
        <v>103.9</v>
      </c>
      <c r="K23" s="10">
        <v>104.43037974683544</v>
      </c>
      <c r="L23" s="10">
        <v>102.53164556962024</v>
      </c>
      <c r="M23" s="10">
        <v>103.7037037037037</v>
      </c>
      <c r="N23" s="10">
        <v>104.24242424242425</v>
      </c>
    </row>
    <row r="24" spans="1:14" ht="18.75" x14ac:dyDescent="0.2">
      <c r="A24" s="8" t="s">
        <v>0</v>
      </c>
      <c r="B24" s="11"/>
      <c r="C24" s="1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56.25" x14ac:dyDescent="0.2">
      <c r="A25" s="8" t="s">
        <v>76</v>
      </c>
      <c r="B25" s="11" t="s">
        <v>125</v>
      </c>
      <c r="C25" s="19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ht="19.5" customHeight="1" x14ac:dyDescent="0.2">
      <c r="A26" s="8"/>
      <c r="B26" s="11" t="s">
        <v>38</v>
      </c>
      <c r="C26" s="19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ht="56.25" x14ac:dyDescent="0.2">
      <c r="A27" s="8" t="s">
        <v>77</v>
      </c>
      <c r="B27" s="11" t="s">
        <v>125</v>
      </c>
      <c r="C27" s="19">
        <v>4443.6000000000004</v>
      </c>
      <c r="D27" s="10">
        <v>5228.5</v>
      </c>
      <c r="E27" s="10">
        <v>5411.7</v>
      </c>
      <c r="F27" s="10">
        <v>5601.1094999999996</v>
      </c>
      <c r="G27" s="10">
        <v>5617.3445999999994</v>
      </c>
      <c r="H27" s="10">
        <v>5628.1679999999997</v>
      </c>
      <c r="I27" s="10">
        <v>5813.9516609999991</v>
      </c>
      <c r="J27" s="10">
        <v>5842.0383839999986</v>
      </c>
      <c r="K27" s="10">
        <v>5864.5510560000002</v>
      </c>
      <c r="L27" s="10">
        <v>6046.5097274399996</v>
      </c>
      <c r="M27" s="10">
        <v>6087.4039961279987</v>
      </c>
      <c r="N27" s="10">
        <v>6157.7786088000003</v>
      </c>
    </row>
    <row r="28" spans="1:14" ht="18.75" x14ac:dyDescent="0.2">
      <c r="A28" s="8"/>
      <c r="B28" s="11" t="s">
        <v>23</v>
      </c>
      <c r="C28" s="19">
        <v>93.8</v>
      </c>
      <c r="D28" s="10">
        <v>117.66360608515618</v>
      </c>
      <c r="E28" s="10">
        <v>103.50387300372957</v>
      </c>
      <c r="F28" s="10">
        <v>103.5</v>
      </c>
      <c r="G28" s="10">
        <v>103.8</v>
      </c>
      <c r="H28" s="10">
        <v>104</v>
      </c>
      <c r="I28" s="10">
        <v>103.8</v>
      </c>
      <c r="J28" s="10">
        <v>104</v>
      </c>
      <c r="K28" s="10">
        <v>104.2</v>
      </c>
      <c r="L28" s="10">
        <v>104</v>
      </c>
      <c r="M28" s="10">
        <v>104.2</v>
      </c>
      <c r="N28" s="10">
        <v>105</v>
      </c>
    </row>
    <row r="29" spans="1:14" ht="75" x14ac:dyDescent="0.2">
      <c r="A29" s="8" t="s">
        <v>78</v>
      </c>
      <c r="B29" s="11" t="s">
        <v>125</v>
      </c>
      <c r="C29" s="19">
        <v>696.9</v>
      </c>
      <c r="D29" s="10">
        <v>639.9</v>
      </c>
      <c r="E29" s="10">
        <v>640</v>
      </c>
      <c r="F29" s="10">
        <v>641.28</v>
      </c>
      <c r="G29" s="10">
        <v>643.20000000000005</v>
      </c>
      <c r="H29" s="10">
        <v>645.12</v>
      </c>
      <c r="I29" s="10">
        <v>644.4864</v>
      </c>
      <c r="J29" s="10">
        <v>649.63200000000006</v>
      </c>
      <c r="K29" s="10">
        <v>654.79679999999996</v>
      </c>
      <c r="L29" s="10">
        <v>650.93126400000006</v>
      </c>
      <c r="M29" s="10">
        <v>662.62464000000011</v>
      </c>
      <c r="N29" s="10">
        <v>671.16671999999994</v>
      </c>
    </row>
    <row r="30" spans="1:14" ht="18.75" x14ac:dyDescent="0.2">
      <c r="A30" s="8"/>
      <c r="B30" s="11" t="s">
        <v>23</v>
      </c>
      <c r="C30" s="19">
        <v>105.8</v>
      </c>
      <c r="D30" s="10">
        <v>91.820921222557033</v>
      </c>
      <c r="E30" s="10">
        <v>100.01562744178779</v>
      </c>
      <c r="F30" s="10">
        <v>100.2</v>
      </c>
      <c r="G30" s="10">
        <v>100.5</v>
      </c>
      <c r="H30" s="10">
        <v>100.8</v>
      </c>
      <c r="I30" s="10">
        <v>100.5</v>
      </c>
      <c r="J30" s="10">
        <v>101</v>
      </c>
      <c r="K30" s="10">
        <v>101.5</v>
      </c>
      <c r="L30" s="10">
        <v>101</v>
      </c>
      <c r="M30" s="10">
        <v>102</v>
      </c>
      <c r="N30" s="10">
        <v>102.5</v>
      </c>
    </row>
    <row r="31" spans="1:14" ht="75" x14ac:dyDescent="0.2">
      <c r="A31" s="8" t="s">
        <v>79</v>
      </c>
      <c r="B31" s="11" t="s">
        <v>126</v>
      </c>
      <c r="C31" s="19">
        <v>90.5</v>
      </c>
      <c r="D31" s="10">
        <v>97.8</v>
      </c>
      <c r="E31" s="10">
        <v>99.3</v>
      </c>
      <c r="F31" s="10">
        <v>106.3</v>
      </c>
      <c r="G31" s="10">
        <v>105.1</v>
      </c>
      <c r="H31" s="10">
        <v>106.5</v>
      </c>
      <c r="I31" s="10">
        <v>110.5</v>
      </c>
      <c r="J31" s="10">
        <v>109.3</v>
      </c>
      <c r="K31" s="10">
        <v>110.8</v>
      </c>
      <c r="L31" s="10">
        <v>114.9</v>
      </c>
      <c r="M31" s="10">
        <v>113.7</v>
      </c>
      <c r="N31" s="10">
        <v>115.2</v>
      </c>
    </row>
    <row r="32" spans="1:14" ht="18.75" x14ac:dyDescent="0.2">
      <c r="A32" s="8"/>
      <c r="B32" s="11" t="s">
        <v>23</v>
      </c>
      <c r="C32" s="19">
        <v>107.9</v>
      </c>
      <c r="D32" s="10">
        <v>108.06629834254142</v>
      </c>
      <c r="E32" s="10">
        <v>101.53374233128834</v>
      </c>
      <c r="F32" s="10">
        <v>107.04934541792548</v>
      </c>
      <c r="G32" s="10">
        <v>105.84088620342396</v>
      </c>
      <c r="H32" s="10">
        <v>107.25075528700907</v>
      </c>
      <c r="I32" s="10">
        <v>103.95108184383818</v>
      </c>
      <c r="J32" s="10">
        <v>103.99619410085631</v>
      </c>
      <c r="K32" s="10">
        <v>104.037558685446</v>
      </c>
      <c r="L32" s="10">
        <v>103.9819004524887</v>
      </c>
      <c r="M32" s="10">
        <v>104.02561756633119</v>
      </c>
      <c r="N32" s="10">
        <v>103.97111913357402</v>
      </c>
    </row>
    <row r="33" spans="1:14" ht="18.75" x14ac:dyDescent="0.2">
      <c r="A33" s="25" t="s">
        <v>98</v>
      </c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ht="37.5" x14ac:dyDescent="0.2">
      <c r="A34" s="8" t="s">
        <v>2</v>
      </c>
      <c r="B34" s="28" t="s">
        <v>67</v>
      </c>
      <c r="C34" s="19">
        <v>169.4</v>
      </c>
      <c r="D34" s="10">
        <v>170.76</v>
      </c>
      <c r="E34" s="10">
        <v>310</v>
      </c>
      <c r="F34" s="10">
        <f>E34*F36/100</f>
        <v>325.5</v>
      </c>
      <c r="G34" s="10">
        <f>E34*G36/100</f>
        <v>325.5</v>
      </c>
      <c r="H34" s="10">
        <f>E34*H36/100</f>
        <v>325.5</v>
      </c>
      <c r="I34" s="10">
        <f>F34*I36/100</f>
        <v>341.12400000000002</v>
      </c>
      <c r="J34" s="10">
        <f>G34*J36/100</f>
        <v>341.12400000000002</v>
      </c>
      <c r="K34" s="10">
        <f>H34*K36/100</f>
        <v>341.12400000000002</v>
      </c>
      <c r="L34" s="10">
        <v>410</v>
      </c>
      <c r="M34" s="10">
        <v>410</v>
      </c>
      <c r="N34" s="10">
        <v>410</v>
      </c>
    </row>
    <row r="35" spans="1:14" ht="37.5" x14ac:dyDescent="0.2">
      <c r="A35" s="8" t="s">
        <v>3</v>
      </c>
      <c r="B35" s="11" t="s">
        <v>4</v>
      </c>
      <c r="C35" s="19">
        <v>55.5</v>
      </c>
      <c r="D35" s="10">
        <f>D34/C34/D36*100*100</f>
        <v>95.186811643159814</v>
      </c>
      <c r="E35" s="10">
        <f>E34/D34/E36*100*100</f>
        <v>172.56781803914865</v>
      </c>
      <c r="F35" s="10">
        <f>F34/E34/F36*100*100</f>
        <v>100</v>
      </c>
      <c r="G35" s="10">
        <f>G34/E34/G36*100*100</f>
        <v>100</v>
      </c>
      <c r="H35" s="10">
        <f t="shared" ref="H35:N35" si="1">H34/E34/H36*100*100</f>
        <v>100</v>
      </c>
      <c r="I35" s="10">
        <f t="shared" si="1"/>
        <v>100</v>
      </c>
      <c r="J35" s="10">
        <f t="shared" si="1"/>
        <v>100</v>
      </c>
      <c r="K35" s="10">
        <f t="shared" si="1"/>
        <v>100</v>
      </c>
      <c r="L35" s="10">
        <f t="shared" si="1"/>
        <v>115.0152137075244</v>
      </c>
      <c r="M35" s="10">
        <f t="shared" si="1"/>
        <v>115.0152137075244</v>
      </c>
      <c r="N35" s="10">
        <f t="shared" si="1"/>
        <v>115.0152137075244</v>
      </c>
    </row>
    <row r="36" spans="1:14" ht="18.75" x14ac:dyDescent="0.2">
      <c r="A36" s="8" t="s">
        <v>89</v>
      </c>
      <c r="B36" s="11" t="s">
        <v>90</v>
      </c>
      <c r="C36" s="19"/>
      <c r="D36" s="10">
        <v>105.9</v>
      </c>
      <c r="E36" s="10">
        <v>105.2</v>
      </c>
      <c r="F36" s="29">
        <v>105</v>
      </c>
      <c r="G36" s="10">
        <v>105</v>
      </c>
      <c r="H36" s="10">
        <v>105</v>
      </c>
      <c r="I36" s="10">
        <v>104.8</v>
      </c>
      <c r="J36" s="10">
        <v>104.8</v>
      </c>
      <c r="K36" s="10">
        <v>104.8</v>
      </c>
      <c r="L36" s="10">
        <v>104.5</v>
      </c>
      <c r="M36" s="10">
        <v>104.5</v>
      </c>
      <c r="N36" s="10">
        <v>104.5</v>
      </c>
    </row>
    <row r="37" spans="1:14" ht="18.75" x14ac:dyDescent="0.2">
      <c r="A37" s="8" t="s">
        <v>99</v>
      </c>
      <c r="B37" s="11" t="s">
        <v>117</v>
      </c>
      <c r="C37" s="30">
        <v>32043</v>
      </c>
      <c r="D37" s="31">
        <v>18576</v>
      </c>
      <c r="E37" s="31">
        <v>12000</v>
      </c>
      <c r="F37" s="31">
        <v>15000</v>
      </c>
      <c r="G37" s="31">
        <v>15000</v>
      </c>
      <c r="H37" s="31">
        <v>15000</v>
      </c>
      <c r="I37" s="31">
        <v>15000</v>
      </c>
      <c r="J37" s="31">
        <v>15000</v>
      </c>
      <c r="K37" s="31">
        <v>15000</v>
      </c>
      <c r="L37" s="31">
        <v>15000</v>
      </c>
      <c r="M37" s="31">
        <v>15000</v>
      </c>
      <c r="N37" s="31">
        <v>15000</v>
      </c>
    </row>
    <row r="38" spans="1:14" ht="37.5" x14ac:dyDescent="0.2">
      <c r="A38" s="25" t="s">
        <v>100</v>
      </c>
      <c r="B38" s="26"/>
      <c r="C38" s="2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ht="18.75" x14ac:dyDescent="0.2">
      <c r="A39" s="32" t="s">
        <v>118</v>
      </c>
      <c r="B39" s="11" t="s">
        <v>119</v>
      </c>
      <c r="C39" s="30">
        <v>611</v>
      </c>
      <c r="D39" s="31">
        <v>702</v>
      </c>
      <c r="E39" s="31">
        <v>638</v>
      </c>
      <c r="F39" s="31">
        <v>596</v>
      </c>
      <c r="G39" s="31">
        <v>596</v>
      </c>
      <c r="H39" s="31">
        <v>596</v>
      </c>
      <c r="I39" s="31">
        <v>596</v>
      </c>
      <c r="J39" s="31">
        <v>596</v>
      </c>
      <c r="K39" s="31">
        <v>596</v>
      </c>
      <c r="L39" s="31">
        <v>596</v>
      </c>
      <c r="M39" s="31">
        <v>596</v>
      </c>
      <c r="N39" s="31">
        <v>596</v>
      </c>
    </row>
    <row r="40" spans="1:14" ht="19.5" thickBot="1" x14ac:dyDescent="0.25">
      <c r="A40" s="32" t="s">
        <v>120</v>
      </c>
      <c r="B40" s="11" t="s">
        <v>121</v>
      </c>
      <c r="C40" s="30">
        <v>136</v>
      </c>
      <c r="D40" s="31">
        <v>184</v>
      </c>
      <c r="E40" s="31">
        <v>160</v>
      </c>
      <c r="F40" s="31">
        <v>130</v>
      </c>
      <c r="G40" s="31">
        <v>165</v>
      </c>
      <c r="H40" s="31">
        <v>200</v>
      </c>
      <c r="I40" s="31">
        <v>140</v>
      </c>
      <c r="J40" s="31">
        <v>175</v>
      </c>
      <c r="K40" s="31">
        <v>210</v>
      </c>
      <c r="L40" s="31">
        <v>150</v>
      </c>
      <c r="M40" s="31">
        <v>185</v>
      </c>
      <c r="N40" s="31">
        <v>220</v>
      </c>
    </row>
    <row r="41" spans="1:14" ht="19.5" thickBot="1" x14ac:dyDescent="0.25">
      <c r="A41" s="32" t="s">
        <v>122</v>
      </c>
      <c r="B41" s="11" t="s">
        <v>121</v>
      </c>
      <c r="C41" s="33">
        <v>285.60000000000002</v>
      </c>
      <c r="D41" s="34">
        <v>255.9</v>
      </c>
      <c r="E41" s="34">
        <v>200</v>
      </c>
      <c r="F41" s="34">
        <v>202</v>
      </c>
      <c r="G41" s="34">
        <v>202</v>
      </c>
      <c r="H41" s="34">
        <v>202</v>
      </c>
      <c r="I41" s="34">
        <v>204</v>
      </c>
      <c r="J41" s="34">
        <v>204</v>
      </c>
      <c r="K41" s="34">
        <v>204</v>
      </c>
      <c r="L41" s="34">
        <v>206</v>
      </c>
      <c r="M41" s="34">
        <v>206</v>
      </c>
      <c r="N41" s="34">
        <v>206</v>
      </c>
    </row>
    <row r="42" spans="1:14" ht="18.75" x14ac:dyDescent="0.2">
      <c r="A42" s="32" t="s">
        <v>123</v>
      </c>
      <c r="B42" s="11" t="s">
        <v>124</v>
      </c>
      <c r="C42" s="30">
        <v>2137740</v>
      </c>
      <c r="D42" s="31">
        <v>900038</v>
      </c>
      <c r="E42" s="31">
        <v>981007</v>
      </c>
      <c r="F42" s="31">
        <v>900000</v>
      </c>
      <c r="G42" s="31">
        <v>900000</v>
      </c>
      <c r="H42" s="31">
        <v>900000</v>
      </c>
      <c r="I42" s="31">
        <v>950000</v>
      </c>
      <c r="J42" s="31">
        <v>950000</v>
      </c>
      <c r="K42" s="31">
        <v>950000</v>
      </c>
      <c r="L42" s="31">
        <v>980000</v>
      </c>
      <c r="M42" s="31">
        <v>980000</v>
      </c>
      <c r="N42" s="31">
        <v>980000</v>
      </c>
    </row>
    <row r="43" spans="1:14" ht="18.75" x14ac:dyDescent="0.2">
      <c r="A43" s="32"/>
      <c r="B43" s="11"/>
      <c r="C43" s="1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ht="18.75" x14ac:dyDescent="0.2">
      <c r="A44" s="22" t="s">
        <v>101</v>
      </c>
      <c r="B44" s="23"/>
      <c r="C44" s="23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ht="37.5" x14ac:dyDescent="0.2">
      <c r="A45" s="8" t="s">
        <v>42</v>
      </c>
      <c r="B45" s="11" t="s">
        <v>40</v>
      </c>
      <c r="C45" s="19">
        <v>299.89999999999998</v>
      </c>
      <c r="D45" s="10">
        <v>299.89999999999998</v>
      </c>
      <c r="E45" s="10">
        <v>300.10000000000002</v>
      </c>
      <c r="F45" s="10">
        <v>300.10000000000002</v>
      </c>
      <c r="G45" s="10">
        <v>300.10000000000002</v>
      </c>
      <c r="H45" s="10">
        <v>300.10000000000002</v>
      </c>
      <c r="I45" s="10">
        <v>300.10000000000002</v>
      </c>
      <c r="J45" s="10">
        <v>300.10000000000002</v>
      </c>
      <c r="K45" s="10">
        <v>300.10000000000002</v>
      </c>
      <c r="L45" s="10">
        <v>300.10000000000002</v>
      </c>
      <c r="M45" s="10">
        <v>300.10000000000002</v>
      </c>
      <c r="N45" s="10">
        <v>300.10000000000002</v>
      </c>
    </row>
    <row r="46" spans="1:14" ht="37.5" x14ac:dyDescent="0.2">
      <c r="A46" s="8" t="s">
        <v>41</v>
      </c>
      <c r="B46" s="11" t="s">
        <v>40</v>
      </c>
      <c r="C46" s="19">
        <v>137.19999999999999</v>
      </c>
      <c r="D46" s="10">
        <v>137.19999999999999</v>
      </c>
      <c r="E46" s="10">
        <v>137.19999999999999</v>
      </c>
      <c r="F46" s="10">
        <v>137.19999999999999</v>
      </c>
      <c r="G46" s="10">
        <v>137.19999999999999</v>
      </c>
      <c r="H46" s="10">
        <v>137.19999999999999</v>
      </c>
      <c r="I46" s="10">
        <v>137.19999999999999</v>
      </c>
      <c r="J46" s="10">
        <v>137.19999999999999</v>
      </c>
      <c r="K46" s="10">
        <v>137.19999999999999</v>
      </c>
      <c r="L46" s="10">
        <v>137.19999999999999</v>
      </c>
      <c r="M46" s="10">
        <v>137.19999999999999</v>
      </c>
      <c r="N46" s="10">
        <v>137.19999999999999</v>
      </c>
    </row>
    <row r="47" spans="1:14" ht="31.5" customHeight="1" x14ac:dyDescent="0.2">
      <c r="A47" s="22" t="s">
        <v>102</v>
      </c>
      <c r="B47" s="23"/>
      <c r="C47" s="23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ht="37.5" x14ac:dyDescent="0.2">
      <c r="A48" s="8" t="s">
        <v>65</v>
      </c>
      <c r="B48" s="11" t="s">
        <v>37</v>
      </c>
      <c r="C48" s="19">
        <v>458757</v>
      </c>
      <c r="D48" s="10">
        <v>898287</v>
      </c>
      <c r="E48" s="10">
        <v>500228</v>
      </c>
      <c r="F48" s="10">
        <v>428030</v>
      </c>
      <c r="G48" s="10">
        <v>428030</v>
      </c>
      <c r="H48" s="10">
        <v>428030</v>
      </c>
      <c r="I48" s="10">
        <v>523530</v>
      </c>
      <c r="J48" s="10">
        <v>523530</v>
      </c>
      <c r="K48" s="10">
        <v>523530</v>
      </c>
      <c r="L48" s="10">
        <v>93530</v>
      </c>
      <c r="M48" s="10">
        <v>93530</v>
      </c>
      <c r="N48" s="10">
        <v>93530</v>
      </c>
    </row>
    <row r="49" spans="1:14" ht="37.5" x14ac:dyDescent="0.2">
      <c r="A49" s="8" t="s">
        <v>11</v>
      </c>
      <c r="B49" s="11" t="s">
        <v>4</v>
      </c>
      <c r="C49" s="19">
        <v>126.5</v>
      </c>
      <c r="D49" s="10">
        <f>D48/C48/D50*100*100</f>
        <v>188.8224612240906</v>
      </c>
      <c r="E49" s="10">
        <f>E48/D48/E50*100*100</f>
        <v>53.085681204031054</v>
      </c>
      <c r="F49" s="10">
        <f>F48/E48/F50*100*100</f>
        <v>81.337434844539786</v>
      </c>
      <c r="G49" s="10">
        <f>G48/E48/G50*100*100</f>
        <v>81.492363291862731</v>
      </c>
      <c r="H49" s="10">
        <f t="shared" ref="H49:N49" si="2">H48/E48/H50*100*100</f>
        <v>81.492363291862731</v>
      </c>
      <c r="I49" s="10">
        <f t="shared" si="2"/>
        <v>116.82093621828584</v>
      </c>
      <c r="J49" s="10">
        <f t="shared" si="2"/>
        <v>117.1566285637407</v>
      </c>
      <c r="K49" s="10">
        <f t="shared" si="2"/>
        <v>117.1566285637407</v>
      </c>
      <c r="L49" s="10">
        <f t="shared" si="2"/>
        <v>17.178135409182339</v>
      </c>
      <c r="M49" s="10">
        <f t="shared" si="2"/>
        <v>17.145163940066826</v>
      </c>
      <c r="N49" s="10">
        <f t="shared" si="2"/>
        <v>17.145163940066826</v>
      </c>
    </row>
    <row r="50" spans="1:14" ht="18.75" x14ac:dyDescent="0.2">
      <c r="A50" s="8" t="s">
        <v>89</v>
      </c>
      <c r="B50" s="11" t="s">
        <v>90</v>
      </c>
      <c r="C50" s="19"/>
      <c r="D50" s="10">
        <v>103.7</v>
      </c>
      <c r="E50" s="10">
        <v>104.9</v>
      </c>
      <c r="F50" s="10">
        <v>105.2</v>
      </c>
      <c r="G50" s="10">
        <v>105</v>
      </c>
      <c r="H50" s="10">
        <v>105</v>
      </c>
      <c r="I50" s="10">
        <v>104.7</v>
      </c>
      <c r="J50" s="10">
        <v>104.4</v>
      </c>
      <c r="K50" s="10">
        <v>104.4</v>
      </c>
      <c r="L50" s="10">
        <v>104</v>
      </c>
      <c r="M50" s="10">
        <v>104.2</v>
      </c>
      <c r="N50" s="10">
        <v>104.2</v>
      </c>
    </row>
    <row r="51" spans="1:14" ht="37.5" x14ac:dyDescent="0.2">
      <c r="A51" s="8" t="s">
        <v>70</v>
      </c>
      <c r="B51" s="11"/>
      <c r="C51" s="1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ht="37.5" x14ac:dyDescent="0.2">
      <c r="A52" s="35" t="s">
        <v>43</v>
      </c>
      <c r="B52" s="11" t="s">
        <v>44</v>
      </c>
      <c r="C52" s="30">
        <v>161265</v>
      </c>
      <c r="D52" s="31">
        <v>472417</v>
      </c>
      <c r="E52" s="31">
        <v>153000</v>
      </c>
      <c r="F52" s="31">
        <v>44400</v>
      </c>
      <c r="G52" s="31">
        <v>44400</v>
      </c>
      <c r="H52" s="31">
        <v>44400</v>
      </c>
      <c r="I52" s="31">
        <v>59000</v>
      </c>
      <c r="J52" s="31">
        <v>59000</v>
      </c>
      <c r="K52" s="31">
        <v>59000</v>
      </c>
      <c r="L52" s="31">
        <v>54000</v>
      </c>
      <c r="M52" s="31">
        <v>54000</v>
      </c>
      <c r="N52" s="31">
        <v>54000</v>
      </c>
    </row>
    <row r="53" spans="1:14" ht="37.5" x14ac:dyDescent="0.2">
      <c r="A53" s="35" t="s">
        <v>12</v>
      </c>
      <c r="B53" s="11" t="s">
        <v>44</v>
      </c>
      <c r="C53" s="30">
        <v>297492</v>
      </c>
      <c r="D53" s="31">
        <v>375870</v>
      </c>
      <c r="E53" s="31">
        <f>E48-E52</f>
        <v>347228</v>
      </c>
      <c r="F53" s="31">
        <v>383630</v>
      </c>
      <c r="G53" s="31">
        <v>383630</v>
      </c>
      <c r="H53" s="31">
        <v>383630</v>
      </c>
      <c r="I53" s="31">
        <v>464530</v>
      </c>
      <c r="J53" s="31">
        <v>464530</v>
      </c>
      <c r="K53" s="31">
        <v>464530</v>
      </c>
      <c r="L53" s="31">
        <v>39530</v>
      </c>
      <c r="M53" s="31">
        <v>39530</v>
      </c>
      <c r="N53" s="31">
        <v>39530</v>
      </c>
    </row>
    <row r="54" spans="1:14" ht="18.75" x14ac:dyDescent="0.2">
      <c r="A54" s="35" t="s">
        <v>45</v>
      </c>
      <c r="B54" s="11"/>
      <c r="C54" s="1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ht="37.5" x14ac:dyDescent="0.2">
      <c r="A55" s="8" t="s">
        <v>46</v>
      </c>
      <c r="B55" s="11" t="s">
        <v>44</v>
      </c>
      <c r="C55" s="30">
        <v>0</v>
      </c>
      <c r="D55" s="31">
        <v>0</v>
      </c>
      <c r="E55" s="31">
        <v>0</v>
      </c>
      <c r="F55" s="31">
        <v>5000</v>
      </c>
      <c r="G55" s="31">
        <v>5000</v>
      </c>
      <c r="H55" s="31">
        <v>5000</v>
      </c>
      <c r="I55" s="31">
        <v>5000</v>
      </c>
      <c r="J55" s="31">
        <v>5000</v>
      </c>
      <c r="K55" s="31">
        <v>5000</v>
      </c>
      <c r="L55" s="31">
        <v>5000</v>
      </c>
      <c r="M55" s="31">
        <v>5000</v>
      </c>
      <c r="N55" s="31">
        <v>5000</v>
      </c>
    </row>
    <row r="56" spans="1:14" ht="37.5" x14ac:dyDescent="0.2">
      <c r="A56" s="8" t="s">
        <v>47</v>
      </c>
      <c r="B56" s="11" t="s">
        <v>44</v>
      </c>
      <c r="C56" s="30">
        <f>C58+C59+C60</f>
        <v>194542</v>
      </c>
      <c r="D56" s="31">
        <f>D58+D59+D60</f>
        <v>37852</v>
      </c>
      <c r="E56" s="31">
        <v>33000</v>
      </c>
      <c r="F56" s="31">
        <f t="shared" ref="F56:K56" si="3">F58+F59+F60</f>
        <v>178100</v>
      </c>
      <c r="G56" s="31">
        <f t="shared" si="3"/>
        <v>178100</v>
      </c>
      <c r="H56" s="31">
        <f t="shared" si="3"/>
        <v>178100</v>
      </c>
      <c r="I56" s="31">
        <f t="shared" si="3"/>
        <v>459000</v>
      </c>
      <c r="J56" s="31">
        <f t="shared" si="3"/>
        <v>459000</v>
      </c>
      <c r="K56" s="31">
        <f t="shared" si="3"/>
        <v>459000</v>
      </c>
      <c r="L56" s="31">
        <f t="shared" ref="L56:N56" si="4">L58+L59+L60</f>
        <v>34000</v>
      </c>
      <c r="M56" s="31">
        <f t="shared" si="4"/>
        <v>34000</v>
      </c>
      <c r="N56" s="31">
        <f t="shared" si="4"/>
        <v>34000</v>
      </c>
    </row>
    <row r="57" spans="1:14" ht="18.75" x14ac:dyDescent="0.2">
      <c r="A57" s="8" t="s">
        <v>48</v>
      </c>
      <c r="B57" s="11"/>
      <c r="C57" s="30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</row>
    <row r="58" spans="1:14" ht="37.5" x14ac:dyDescent="0.2">
      <c r="A58" s="35" t="s">
        <v>49</v>
      </c>
      <c r="B58" s="11" t="s">
        <v>44</v>
      </c>
      <c r="C58" s="30">
        <v>0</v>
      </c>
      <c r="D58" s="31">
        <v>18631</v>
      </c>
      <c r="E58" s="31">
        <v>3007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</row>
    <row r="59" spans="1:14" ht="37.5" x14ac:dyDescent="0.2">
      <c r="A59" s="35" t="s">
        <v>66</v>
      </c>
      <c r="B59" s="11" t="s">
        <v>44</v>
      </c>
      <c r="C59" s="30">
        <v>180095</v>
      </c>
      <c r="D59" s="31">
        <v>10958</v>
      </c>
      <c r="E59" s="31">
        <f>E56-E58-E60</f>
        <v>26660</v>
      </c>
      <c r="F59" s="31">
        <v>176745</v>
      </c>
      <c r="G59" s="31">
        <v>176745</v>
      </c>
      <c r="H59" s="31">
        <v>176745</v>
      </c>
      <c r="I59" s="31">
        <v>459000</v>
      </c>
      <c r="J59" s="31">
        <v>459000</v>
      </c>
      <c r="K59" s="31">
        <v>459000</v>
      </c>
      <c r="L59" s="31">
        <v>34000</v>
      </c>
      <c r="M59" s="31">
        <v>34000</v>
      </c>
      <c r="N59" s="31">
        <v>34000</v>
      </c>
    </row>
    <row r="60" spans="1:14" ht="37.5" x14ac:dyDescent="0.2">
      <c r="A60" s="35" t="s">
        <v>50</v>
      </c>
      <c r="B60" s="11" t="s">
        <v>44</v>
      </c>
      <c r="C60" s="36">
        <v>14447</v>
      </c>
      <c r="D60" s="37">
        <v>8263</v>
      </c>
      <c r="E60" s="37">
        <v>3333</v>
      </c>
      <c r="F60" s="37">
        <v>1355</v>
      </c>
      <c r="G60" s="37">
        <v>1355</v>
      </c>
      <c r="H60" s="37">
        <v>1355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</row>
    <row r="61" spans="1:14" ht="37.5" x14ac:dyDescent="0.2">
      <c r="A61" s="35" t="s">
        <v>51</v>
      </c>
      <c r="B61" s="11" t="s">
        <v>37</v>
      </c>
      <c r="C61" s="38">
        <v>5586950</v>
      </c>
      <c r="D61" s="39">
        <v>5785075</v>
      </c>
      <c r="E61" s="38">
        <v>6275221</v>
      </c>
      <c r="F61" s="40">
        <v>6675863</v>
      </c>
      <c r="G61" s="40">
        <v>6675863</v>
      </c>
      <c r="H61" s="40">
        <v>6675863</v>
      </c>
      <c r="I61" s="40">
        <v>6675863</v>
      </c>
      <c r="J61" s="40">
        <v>6675863</v>
      </c>
      <c r="K61" s="40">
        <v>6675863</v>
      </c>
      <c r="L61" s="40">
        <v>6675863</v>
      </c>
      <c r="M61" s="40">
        <v>6675863</v>
      </c>
      <c r="N61" s="40">
        <v>6675863</v>
      </c>
    </row>
    <row r="62" spans="1:14" ht="37.5" x14ac:dyDescent="0.2">
      <c r="A62" s="35" t="s">
        <v>52</v>
      </c>
      <c r="B62" s="11" t="s">
        <v>37</v>
      </c>
      <c r="C62" s="11">
        <v>642979</v>
      </c>
      <c r="D62" s="41">
        <v>409830</v>
      </c>
      <c r="E62" s="41">
        <v>494460</v>
      </c>
      <c r="F62" s="38">
        <v>403442</v>
      </c>
      <c r="G62" s="20">
        <v>403442</v>
      </c>
      <c r="H62" s="20">
        <v>403442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</row>
    <row r="63" spans="1:14" ht="37.5" x14ac:dyDescent="0.2">
      <c r="A63" s="35" t="s">
        <v>53</v>
      </c>
      <c r="B63" s="11" t="s">
        <v>5</v>
      </c>
      <c r="C63" s="30">
        <v>65</v>
      </c>
      <c r="D63" s="31">
        <v>65</v>
      </c>
      <c r="E63" s="31">
        <v>65</v>
      </c>
      <c r="F63" s="31">
        <v>65</v>
      </c>
      <c r="G63" s="31">
        <v>65</v>
      </c>
      <c r="H63" s="31">
        <v>65</v>
      </c>
      <c r="I63" s="31">
        <v>65</v>
      </c>
      <c r="J63" s="31">
        <v>65</v>
      </c>
      <c r="K63" s="31">
        <v>65</v>
      </c>
      <c r="L63" s="31">
        <v>65</v>
      </c>
      <c r="M63" s="31">
        <v>65</v>
      </c>
      <c r="N63" s="31">
        <v>65</v>
      </c>
    </row>
    <row r="64" spans="1:14" ht="37.5" x14ac:dyDescent="0.2">
      <c r="A64" s="22" t="s">
        <v>103</v>
      </c>
      <c r="B64" s="23"/>
      <c r="C64" s="23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 ht="40.5" customHeight="1" x14ac:dyDescent="0.2">
      <c r="A65" s="8" t="s">
        <v>29</v>
      </c>
      <c r="B65" s="11" t="s">
        <v>10</v>
      </c>
      <c r="C65" s="42">
        <v>322</v>
      </c>
      <c r="D65" s="43">
        <v>348</v>
      </c>
      <c r="E65" s="20">
        <v>330</v>
      </c>
      <c r="F65" s="20">
        <v>331</v>
      </c>
      <c r="G65" s="20">
        <v>331</v>
      </c>
      <c r="H65" s="20">
        <v>331</v>
      </c>
      <c r="I65" s="20">
        <v>334</v>
      </c>
      <c r="J65" s="20">
        <v>334</v>
      </c>
      <c r="K65" s="20">
        <v>334</v>
      </c>
      <c r="L65" s="20">
        <v>339</v>
      </c>
      <c r="M65" s="20">
        <v>339</v>
      </c>
      <c r="N65" s="20">
        <v>339</v>
      </c>
    </row>
    <row r="66" spans="1:14" ht="56.25" x14ac:dyDescent="0.2">
      <c r="A66" s="8" t="s">
        <v>31</v>
      </c>
      <c r="B66" s="28" t="s">
        <v>54</v>
      </c>
      <c r="C66" s="44">
        <v>4005</v>
      </c>
      <c r="D66" s="43">
        <v>4062</v>
      </c>
      <c r="E66" s="20">
        <v>4097</v>
      </c>
      <c r="F66" s="20">
        <v>4120</v>
      </c>
      <c r="G66" s="20">
        <v>4120</v>
      </c>
      <c r="H66" s="20">
        <v>4120</v>
      </c>
      <c r="I66" s="20">
        <v>4130</v>
      </c>
      <c r="J66" s="20">
        <v>4130</v>
      </c>
      <c r="K66" s="20">
        <v>4130</v>
      </c>
      <c r="L66" s="20">
        <v>4140</v>
      </c>
      <c r="M66" s="20">
        <v>4140</v>
      </c>
      <c r="N66" s="20">
        <v>4140</v>
      </c>
    </row>
    <row r="67" spans="1:14" ht="37.5" x14ac:dyDescent="0.2">
      <c r="A67" s="8" t="s">
        <v>30</v>
      </c>
      <c r="B67" s="11" t="s">
        <v>37</v>
      </c>
      <c r="C67" s="45">
        <v>3028200</v>
      </c>
      <c r="D67" s="46">
        <v>3028200</v>
      </c>
      <c r="E67" s="31">
        <v>3209892</v>
      </c>
      <c r="F67" s="31">
        <v>3402485</v>
      </c>
      <c r="G67" s="31">
        <v>3572609</v>
      </c>
      <c r="H67" s="31">
        <v>3572609</v>
      </c>
      <c r="I67" s="31">
        <v>3572609</v>
      </c>
      <c r="J67" s="31">
        <v>3769103</v>
      </c>
      <c r="K67" s="31">
        <v>3769103</v>
      </c>
      <c r="L67" s="31">
        <v>3769103</v>
      </c>
      <c r="M67" s="31">
        <v>3995249</v>
      </c>
      <c r="N67" s="31">
        <v>3995249</v>
      </c>
    </row>
    <row r="68" spans="1:14" ht="23.25" customHeight="1" x14ac:dyDescent="0.2">
      <c r="A68" s="8"/>
      <c r="B68" s="11" t="s">
        <v>33</v>
      </c>
      <c r="C68" s="47">
        <v>98</v>
      </c>
      <c r="D68" s="48">
        <v>106</v>
      </c>
      <c r="E68" s="10">
        <v>106</v>
      </c>
      <c r="F68" s="10">
        <v>104.99999265242903</v>
      </c>
      <c r="G68" s="10">
        <v>105</v>
      </c>
      <c r="H68" s="10">
        <v>105</v>
      </c>
      <c r="I68" s="10">
        <v>105.5</v>
      </c>
      <c r="J68" s="10">
        <v>105.5</v>
      </c>
      <c r="K68" s="10">
        <v>105.5</v>
      </c>
      <c r="L68" s="10">
        <v>106</v>
      </c>
      <c r="M68" s="10">
        <v>106</v>
      </c>
      <c r="N68" s="10">
        <v>106</v>
      </c>
    </row>
    <row r="69" spans="1:14" ht="18.75" x14ac:dyDescent="0.2">
      <c r="A69" s="22" t="s">
        <v>104</v>
      </c>
      <c r="B69" s="23"/>
      <c r="C69" s="49"/>
      <c r="D69" s="50"/>
      <c r="E69" s="51"/>
      <c r="F69" s="24"/>
      <c r="G69" s="24"/>
      <c r="H69" s="24"/>
      <c r="I69" s="24"/>
      <c r="J69" s="24"/>
      <c r="K69" s="24"/>
      <c r="L69" s="24"/>
      <c r="M69" s="24"/>
      <c r="N69" s="24"/>
    </row>
    <row r="70" spans="1:14" ht="38.25" thickBot="1" x14ac:dyDescent="0.25">
      <c r="A70" s="8" t="s">
        <v>68</v>
      </c>
      <c r="B70" s="11" t="s">
        <v>1</v>
      </c>
      <c r="C70" s="19">
        <v>579841</v>
      </c>
      <c r="D70" s="10">
        <f>D71-D72</f>
        <v>-5352</v>
      </c>
      <c r="E70" s="10">
        <f>E71-E72</f>
        <v>112505</v>
      </c>
      <c r="F70" s="10">
        <f t="shared" ref="F70:G70" si="5">F71-F72</f>
        <v>112505</v>
      </c>
      <c r="G70" s="10">
        <f t="shared" si="5"/>
        <v>112505</v>
      </c>
      <c r="H70" s="10">
        <f>H71-H72</f>
        <v>112505</v>
      </c>
      <c r="I70" s="10">
        <f>I71-I72</f>
        <v>280300</v>
      </c>
      <c r="J70" s="10">
        <f t="shared" ref="J70:K70" si="6">J71-J72</f>
        <v>280300</v>
      </c>
      <c r="K70" s="10">
        <f t="shared" si="6"/>
        <v>280300</v>
      </c>
      <c r="L70" s="10">
        <f>L71-L72</f>
        <v>280500</v>
      </c>
      <c r="M70" s="10">
        <f t="shared" ref="M70:N70" si="7">M71-M72</f>
        <v>280500</v>
      </c>
      <c r="N70" s="10">
        <f t="shared" si="7"/>
        <v>280500</v>
      </c>
    </row>
    <row r="71" spans="1:14" ht="19.5" thickBot="1" x14ac:dyDescent="0.25">
      <c r="A71" s="8" t="s">
        <v>55</v>
      </c>
      <c r="B71" s="11" t="s">
        <v>1</v>
      </c>
      <c r="C71" s="19">
        <v>703524</v>
      </c>
      <c r="D71" s="52">
        <v>471519</v>
      </c>
      <c r="E71" s="53">
        <v>280000</v>
      </c>
      <c r="F71" s="53">
        <v>280000</v>
      </c>
      <c r="G71" s="53">
        <v>280000</v>
      </c>
      <c r="H71" s="53">
        <v>280000</v>
      </c>
      <c r="I71" s="53">
        <v>280300</v>
      </c>
      <c r="J71" s="53">
        <v>280300</v>
      </c>
      <c r="K71" s="53">
        <v>280300</v>
      </c>
      <c r="L71" s="53">
        <v>280500</v>
      </c>
      <c r="M71" s="53">
        <v>280500</v>
      </c>
      <c r="N71" s="53">
        <v>280500</v>
      </c>
    </row>
    <row r="72" spans="1:14" ht="18.75" x14ac:dyDescent="0.2">
      <c r="A72" s="8" t="s">
        <v>71</v>
      </c>
      <c r="B72" s="11" t="s">
        <v>1</v>
      </c>
      <c r="C72" s="19">
        <v>-123683</v>
      </c>
      <c r="D72" s="10">
        <v>476871</v>
      </c>
      <c r="E72" s="10">
        <v>167495</v>
      </c>
      <c r="F72" s="10">
        <v>167495</v>
      </c>
      <c r="G72" s="10">
        <v>167495</v>
      </c>
      <c r="H72" s="10">
        <v>167495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ht="18.75" x14ac:dyDescent="0.2">
      <c r="A73" s="22" t="s">
        <v>105</v>
      </c>
      <c r="B73" s="23"/>
      <c r="C73" s="49"/>
      <c r="D73" s="50"/>
      <c r="E73" s="51"/>
      <c r="F73" s="24"/>
      <c r="G73" s="24"/>
      <c r="H73" s="24"/>
      <c r="I73" s="24"/>
      <c r="J73" s="24"/>
      <c r="K73" s="24"/>
      <c r="L73" s="24"/>
      <c r="M73" s="24"/>
      <c r="N73" s="24"/>
    </row>
    <row r="74" spans="1:14" ht="39" x14ac:dyDescent="0.2">
      <c r="A74" s="54" t="s">
        <v>91</v>
      </c>
      <c r="B74" s="11" t="s">
        <v>92</v>
      </c>
      <c r="C74" s="47">
        <v>1107765</v>
      </c>
      <c r="D74" s="48">
        <v>952204.1</v>
      </c>
      <c r="E74" s="10">
        <v>1000334.5</v>
      </c>
      <c r="F74" s="10">
        <v>982291.1</v>
      </c>
      <c r="G74" s="10">
        <v>982291.1</v>
      </c>
      <c r="H74" s="10">
        <v>982291.1</v>
      </c>
      <c r="I74" s="10">
        <v>1003806.2</v>
      </c>
      <c r="J74" s="10">
        <v>1003806.2</v>
      </c>
      <c r="K74" s="10">
        <v>1003806.2</v>
      </c>
      <c r="L74" s="10">
        <v>1001413.6</v>
      </c>
      <c r="M74" s="10">
        <v>1001413.6</v>
      </c>
      <c r="N74" s="10">
        <v>1001413.6</v>
      </c>
    </row>
    <row r="75" spans="1:14" ht="18.75" x14ac:dyDescent="0.2">
      <c r="A75" s="8" t="s">
        <v>93</v>
      </c>
      <c r="B75" s="11" t="s">
        <v>92</v>
      </c>
      <c r="C75" s="47">
        <v>388907.3</v>
      </c>
      <c r="D75" s="48">
        <v>397378.5</v>
      </c>
      <c r="E75" s="10">
        <v>419826.6</v>
      </c>
      <c r="F75" s="10">
        <v>440400</v>
      </c>
      <c r="G75" s="10">
        <v>440400</v>
      </c>
      <c r="H75" s="10">
        <v>440400</v>
      </c>
      <c r="I75" s="10">
        <v>475856.3</v>
      </c>
      <c r="J75" s="10">
        <v>475856.3</v>
      </c>
      <c r="K75" s="10">
        <v>475856.3</v>
      </c>
      <c r="L75" s="10">
        <v>475435.9</v>
      </c>
      <c r="M75" s="10">
        <v>475435.9</v>
      </c>
      <c r="N75" s="10">
        <v>475435.9</v>
      </c>
    </row>
    <row r="76" spans="1:14" ht="18.75" x14ac:dyDescent="0.2">
      <c r="A76" s="8" t="s">
        <v>95</v>
      </c>
      <c r="B76" s="11" t="s">
        <v>92</v>
      </c>
      <c r="C76" s="47">
        <v>310931.09999999998</v>
      </c>
      <c r="D76" s="48">
        <v>339388.8</v>
      </c>
      <c r="E76" s="10">
        <v>371114.5</v>
      </c>
      <c r="F76" s="10">
        <v>405201.3</v>
      </c>
      <c r="G76" s="10">
        <v>405201.3</v>
      </c>
      <c r="H76" s="10">
        <v>405201.3</v>
      </c>
      <c r="I76" s="10">
        <v>439744</v>
      </c>
      <c r="J76" s="10">
        <v>439744</v>
      </c>
      <c r="K76" s="10">
        <v>439744</v>
      </c>
      <c r="L76" s="10">
        <v>438152.3</v>
      </c>
      <c r="M76" s="10">
        <v>438152.3</v>
      </c>
      <c r="N76" s="10">
        <v>438152.3</v>
      </c>
    </row>
    <row r="77" spans="1:14" ht="18.75" x14ac:dyDescent="0.2">
      <c r="A77" s="8" t="s">
        <v>94</v>
      </c>
      <c r="B77" s="11" t="s">
        <v>92</v>
      </c>
      <c r="C77" s="47">
        <v>77976.2</v>
      </c>
      <c r="D77" s="48">
        <v>57989.7</v>
      </c>
      <c r="E77" s="10">
        <v>48712.1</v>
      </c>
      <c r="F77" s="10">
        <v>35198.699999999997</v>
      </c>
      <c r="G77" s="10">
        <v>35198.699999999997</v>
      </c>
      <c r="H77" s="10">
        <v>35198.699999999997</v>
      </c>
      <c r="I77" s="10">
        <v>36112.300000000003</v>
      </c>
      <c r="J77" s="10">
        <v>36112.300000000003</v>
      </c>
      <c r="K77" s="10">
        <v>36112.300000000003</v>
      </c>
      <c r="L77" s="10">
        <v>37283.599999999999</v>
      </c>
      <c r="M77" s="10">
        <v>37283.599999999999</v>
      </c>
      <c r="N77" s="10">
        <v>37283.599999999999</v>
      </c>
    </row>
    <row r="78" spans="1:14" ht="18.75" x14ac:dyDescent="0.2">
      <c r="A78" s="8" t="s">
        <v>96</v>
      </c>
      <c r="B78" s="11" t="s">
        <v>92</v>
      </c>
      <c r="C78" s="47">
        <v>718857.7</v>
      </c>
      <c r="D78" s="48">
        <v>554825.6</v>
      </c>
      <c r="E78" s="10">
        <v>580507.9</v>
      </c>
      <c r="F78" s="10">
        <v>541891.1</v>
      </c>
      <c r="G78" s="10">
        <v>541891.1</v>
      </c>
      <c r="H78" s="10">
        <v>541891.1</v>
      </c>
      <c r="I78" s="10">
        <v>527949.9</v>
      </c>
      <c r="J78" s="10">
        <v>527949.9</v>
      </c>
      <c r="K78" s="10">
        <v>527949.9</v>
      </c>
      <c r="L78" s="10">
        <v>525977.69999999995</v>
      </c>
      <c r="M78" s="10">
        <v>525977.69999999995</v>
      </c>
      <c r="N78" s="10">
        <v>525977.69999999995</v>
      </c>
    </row>
    <row r="79" spans="1:14" ht="39" x14ac:dyDescent="0.2">
      <c r="A79" s="54" t="s">
        <v>108</v>
      </c>
      <c r="B79" s="11" t="s">
        <v>92</v>
      </c>
      <c r="C79" s="47">
        <v>1102641.2</v>
      </c>
      <c r="D79" s="48">
        <v>915729.4</v>
      </c>
      <c r="E79" s="10">
        <v>1027259.6</v>
      </c>
      <c r="F79" s="10">
        <v>982291.1</v>
      </c>
      <c r="G79" s="10">
        <v>982291.1</v>
      </c>
      <c r="H79" s="10">
        <v>982291.1</v>
      </c>
      <c r="I79" s="10">
        <v>1003806.2</v>
      </c>
      <c r="J79" s="10">
        <v>1003806.2</v>
      </c>
      <c r="K79" s="10">
        <v>1003806.2</v>
      </c>
      <c r="L79" s="10">
        <v>1001413.6</v>
      </c>
      <c r="M79" s="10">
        <v>1001413.6</v>
      </c>
      <c r="N79" s="10">
        <v>1001413.6</v>
      </c>
    </row>
    <row r="80" spans="1:14" ht="23.25" customHeight="1" x14ac:dyDescent="0.2">
      <c r="A80" s="54" t="s">
        <v>109</v>
      </c>
      <c r="B80" s="11" t="s">
        <v>92</v>
      </c>
      <c r="C80" s="47">
        <v>5123.8</v>
      </c>
      <c r="D80" s="48">
        <v>36474.699999999997</v>
      </c>
      <c r="E80" s="10">
        <v>-26925.1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6" ht="41.25" customHeight="1" x14ac:dyDescent="0.2">
      <c r="A81" s="54" t="s">
        <v>97</v>
      </c>
      <c r="B81" s="11" t="s">
        <v>92</v>
      </c>
      <c r="C81" s="47">
        <v>82000</v>
      </c>
      <c r="D81" s="48">
        <v>75000</v>
      </c>
      <c r="E81" s="10">
        <v>75000</v>
      </c>
      <c r="F81" s="10">
        <v>75000</v>
      </c>
      <c r="G81" s="10">
        <v>75000</v>
      </c>
      <c r="H81" s="10">
        <v>75000</v>
      </c>
      <c r="I81" s="10">
        <v>75000</v>
      </c>
      <c r="J81" s="10">
        <v>75000</v>
      </c>
      <c r="K81" s="10">
        <v>75000</v>
      </c>
      <c r="L81" s="10">
        <v>75000</v>
      </c>
      <c r="M81" s="10">
        <v>75000</v>
      </c>
      <c r="N81" s="10">
        <v>75000</v>
      </c>
    </row>
    <row r="82" spans="1:16" ht="18.75" x14ac:dyDescent="0.2">
      <c r="A82" s="22" t="s">
        <v>106</v>
      </c>
      <c r="B82" s="23"/>
      <c r="C82" s="23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1:16" ht="18.75" x14ac:dyDescent="0.2">
      <c r="A83" s="35" t="s">
        <v>88</v>
      </c>
      <c r="B83" s="11" t="s">
        <v>54</v>
      </c>
      <c r="C83" s="30">
        <v>38379</v>
      </c>
      <c r="D83" s="31">
        <v>38191</v>
      </c>
      <c r="E83" s="31">
        <v>38191</v>
      </c>
      <c r="F83" s="31">
        <v>38191</v>
      </c>
      <c r="G83" s="31">
        <v>38191</v>
      </c>
      <c r="H83" s="31">
        <v>38191</v>
      </c>
      <c r="I83" s="31">
        <v>38191</v>
      </c>
      <c r="J83" s="31">
        <v>38191</v>
      </c>
      <c r="K83" s="31">
        <v>38191</v>
      </c>
      <c r="L83" s="31">
        <v>38191</v>
      </c>
      <c r="M83" s="31">
        <v>38191</v>
      </c>
      <c r="N83" s="31">
        <v>38191</v>
      </c>
    </row>
    <row r="84" spans="1:16" ht="18.75" x14ac:dyDescent="0.2">
      <c r="A84" s="35" t="s">
        <v>56</v>
      </c>
      <c r="B84" s="11" t="s">
        <v>54</v>
      </c>
      <c r="C84" s="30">
        <v>16676</v>
      </c>
      <c r="D84" s="31">
        <v>16312</v>
      </c>
      <c r="E84" s="31">
        <v>16592</v>
      </c>
      <c r="F84" s="31">
        <v>16680</v>
      </c>
      <c r="G84" s="31">
        <v>16680</v>
      </c>
      <c r="H84" s="31">
        <v>16680</v>
      </c>
      <c r="I84" s="31">
        <v>16760</v>
      </c>
      <c r="J84" s="31">
        <v>16760</v>
      </c>
      <c r="K84" s="31">
        <v>16760</v>
      </c>
      <c r="L84" s="31">
        <v>16890</v>
      </c>
      <c r="M84" s="31">
        <v>16890</v>
      </c>
      <c r="N84" s="31">
        <v>16890</v>
      </c>
    </row>
    <row r="85" spans="1:16" ht="45" customHeight="1" x14ac:dyDescent="0.2">
      <c r="A85" s="35" t="s">
        <v>84</v>
      </c>
      <c r="B85" s="11" t="s">
        <v>54</v>
      </c>
      <c r="C85" s="30">
        <v>392</v>
      </c>
      <c r="D85" s="31">
        <v>316</v>
      </c>
      <c r="E85" s="31">
        <v>285</v>
      </c>
      <c r="F85" s="31">
        <v>273</v>
      </c>
      <c r="G85" s="31">
        <v>273</v>
      </c>
      <c r="H85" s="31">
        <v>273</v>
      </c>
      <c r="I85" s="31">
        <v>273</v>
      </c>
      <c r="J85" s="31">
        <v>273</v>
      </c>
      <c r="K85" s="31">
        <v>273</v>
      </c>
      <c r="L85" s="31">
        <v>273</v>
      </c>
      <c r="M85" s="31">
        <v>273</v>
      </c>
      <c r="N85" s="31">
        <v>273</v>
      </c>
    </row>
    <row r="86" spans="1:16" ht="18.75" x14ac:dyDescent="0.2">
      <c r="A86" s="35" t="s">
        <v>85</v>
      </c>
      <c r="B86" s="11" t="s">
        <v>5</v>
      </c>
      <c r="C86" s="19">
        <v>1.1000000000000001</v>
      </c>
      <c r="D86" s="10">
        <v>0.9</v>
      </c>
      <c r="E86" s="10">
        <v>0.8</v>
      </c>
      <c r="F86" s="10">
        <v>0.8</v>
      </c>
      <c r="G86" s="10">
        <v>0.8</v>
      </c>
      <c r="H86" s="10">
        <v>0.8</v>
      </c>
      <c r="I86" s="10">
        <v>0.8</v>
      </c>
      <c r="J86" s="10">
        <v>0.8</v>
      </c>
      <c r="K86" s="10">
        <v>0.8</v>
      </c>
      <c r="L86" s="10">
        <v>0.8</v>
      </c>
      <c r="M86" s="10">
        <v>0.8</v>
      </c>
      <c r="N86" s="10">
        <v>0.8</v>
      </c>
    </row>
    <row r="87" spans="1:16" ht="18.75" x14ac:dyDescent="0.2">
      <c r="A87" s="35" t="s">
        <v>87</v>
      </c>
      <c r="B87" s="11" t="s">
        <v>86</v>
      </c>
      <c r="C87" s="19">
        <v>20.2</v>
      </c>
      <c r="D87" s="10">
        <v>20.175438596491226</v>
      </c>
      <c r="E87" s="10">
        <v>20.175438596491226</v>
      </c>
      <c r="F87" s="10">
        <v>20.175438596491226</v>
      </c>
      <c r="G87" s="10">
        <v>20.175438596491226</v>
      </c>
      <c r="H87" s="10">
        <v>20.175438596491226</v>
      </c>
      <c r="I87" s="10">
        <v>20.234604105571847</v>
      </c>
      <c r="J87" s="10">
        <v>20.234604105571847</v>
      </c>
      <c r="K87" s="10">
        <v>20.234604105571847</v>
      </c>
      <c r="L87" s="10">
        <v>20.234604105571847</v>
      </c>
      <c r="M87" s="10">
        <v>20.234604105571847</v>
      </c>
      <c r="N87" s="10">
        <v>20.234604105571847</v>
      </c>
    </row>
    <row r="88" spans="1:16" ht="42" customHeight="1" x14ac:dyDescent="0.2">
      <c r="A88" s="35" t="s">
        <v>69</v>
      </c>
      <c r="B88" s="11" t="s">
        <v>54</v>
      </c>
      <c r="C88" s="30">
        <v>14772</v>
      </c>
      <c r="D88" s="31">
        <v>14500</v>
      </c>
      <c r="E88" s="31">
        <v>15025</v>
      </c>
      <c r="F88" s="31">
        <v>15025</v>
      </c>
      <c r="G88" s="31">
        <v>15215</v>
      </c>
      <c r="H88" s="31">
        <v>15170</v>
      </c>
      <c r="I88" s="31">
        <v>15170</v>
      </c>
      <c r="J88" s="31">
        <v>15170</v>
      </c>
      <c r="K88" s="31">
        <v>15180</v>
      </c>
      <c r="L88" s="31">
        <v>15180</v>
      </c>
      <c r="M88" s="31">
        <v>15180</v>
      </c>
      <c r="N88" s="31">
        <v>15200</v>
      </c>
      <c r="O88" s="9"/>
      <c r="P88" s="9"/>
    </row>
    <row r="89" spans="1:16" ht="37.5" x14ac:dyDescent="0.2">
      <c r="A89" s="35" t="s">
        <v>58</v>
      </c>
      <c r="B89" s="55" t="s">
        <v>59</v>
      </c>
      <c r="C89" s="29">
        <v>19436</v>
      </c>
      <c r="D89" s="19">
        <v>20624.2</v>
      </c>
      <c r="E89" s="10">
        <v>22199.7</v>
      </c>
      <c r="F89" s="10">
        <v>23401.1</v>
      </c>
      <c r="G89" s="10">
        <v>23401.1</v>
      </c>
      <c r="H89" s="10">
        <v>23401.1</v>
      </c>
      <c r="I89" s="10">
        <v>24625.1</v>
      </c>
      <c r="J89" s="10">
        <v>24625.1</v>
      </c>
      <c r="K89" s="10">
        <v>24625.1</v>
      </c>
      <c r="L89" s="10">
        <v>26166.6</v>
      </c>
      <c r="M89" s="10">
        <v>26166.6</v>
      </c>
      <c r="N89" s="10">
        <v>26166.6</v>
      </c>
    </row>
    <row r="90" spans="1:16" ht="18.75" x14ac:dyDescent="0.2">
      <c r="A90" s="35"/>
      <c r="B90" s="55" t="s">
        <v>33</v>
      </c>
      <c r="C90" s="19">
        <v>98.15867858109938</v>
      </c>
      <c r="D90" s="10">
        <f>D89/C89*100</f>
        <v>106.11339781848118</v>
      </c>
      <c r="E90" s="10">
        <f>E89/D89*100</f>
        <v>107.63908418265919</v>
      </c>
      <c r="F90" s="10">
        <f>F89/E89*100</f>
        <v>105.41178484393932</v>
      </c>
      <c r="G90" s="10">
        <f>G89/E89*100</f>
        <v>105.41178484393932</v>
      </c>
      <c r="H90" s="10">
        <f t="shared" ref="H90:N90" si="8">H89/E89*100</f>
        <v>105.41178484393932</v>
      </c>
      <c r="I90" s="10">
        <f t="shared" si="8"/>
        <v>105.23052335146639</v>
      </c>
      <c r="J90" s="10">
        <f t="shared" si="8"/>
        <v>105.23052335146639</v>
      </c>
      <c r="K90" s="10">
        <f t="shared" si="8"/>
        <v>105.23052335146639</v>
      </c>
      <c r="L90" s="10">
        <f t="shared" si="8"/>
        <v>106.25987305635307</v>
      </c>
      <c r="M90" s="10">
        <f t="shared" si="8"/>
        <v>106.25987305635307</v>
      </c>
      <c r="N90" s="10">
        <f t="shared" si="8"/>
        <v>106.25987305635307</v>
      </c>
    </row>
    <row r="91" spans="1:16" ht="42.75" customHeight="1" x14ac:dyDescent="0.2">
      <c r="A91" s="8" t="s">
        <v>57</v>
      </c>
      <c r="B91" s="11" t="s">
        <v>1</v>
      </c>
      <c r="C91" s="19">
        <v>3381860</v>
      </c>
      <c r="D91" s="10">
        <v>3718546.2</v>
      </c>
      <c r="E91" s="10">
        <v>4053215.4</v>
      </c>
      <c r="F91" s="10">
        <v>4259929.4000000004</v>
      </c>
      <c r="G91" s="10">
        <v>4259929.4000000004</v>
      </c>
      <c r="H91" s="10">
        <v>4259929.4000000004</v>
      </c>
      <c r="I91" s="10">
        <v>4485705.5999999996</v>
      </c>
      <c r="J91" s="10">
        <v>4485705.5999999996</v>
      </c>
      <c r="K91" s="10">
        <v>4485705.5999999996</v>
      </c>
      <c r="L91" s="10">
        <v>4772790.8</v>
      </c>
      <c r="M91" s="10">
        <v>4772790.8</v>
      </c>
      <c r="N91" s="10">
        <v>4772790.8</v>
      </c>
    </row>
    <row r="92" spans="1:16" ht="37.5" x14ac:dyDescent="0.2">
      <c r="A92" s="35" t="s">
        <v>60</v>
      </c>
      <c r="B92" s="55" t="s">
        <v>59</v>
      </c>
      <c r="C92" s="19">
        <v>18689.5</v>
      </c>
      <c r="D92" s="10">
        <v>23819.7</v>
      </c>
      <c r="E92" s="10">
        <v>25958.3</v>
      </c>
      <c r="F92" s="10">
        <v>26865.5</v>
      </c>
      <c r="G92" s="10">
        <v>26865.5</v>
      </c>
      <c r="H92" s="10">
        <v>26865.5</v>
      </c>
      <c r="I92" s="10">
        <v>28174.799999999999</v>
      </c>
      <c r="J92" s="10">
        <v>28174.799999999999</v>
      </c>
      <c r="K92" s="10">
        <v>28174.799999999999</v>
      </c>
      <c r="L92" s="10">
        <v>30277.5</v>
      </c>
      <c r="M92" s="10">
        <v>30277.5</v>
      </c>
      <c r="N92" s="10">
        <v>30277.5</v>
      </c>
    </row>
    <row r="93" spans="1:16" ht="18.75" x14ac:dyDescent="0.2">
      <c r="A93" s="35"/>
      <c r="B93" s="55" t="s">
        <v>33</v>
      </c>
      <c r="C93" s="19">
        <v>103.2</v>
      </c>
      <c r="D93" s="10">
        <v>127.44963749699029</v>
      </c>
      <c r="E93" s="10">
        <v>108.97828268198171</v>
      </c>
      <c r="F93" s="10">
        <v>103.49483594842496</v>
      </c>
      <c r="G93" s="10">
        <v>103.49483594842496</v>
      </c>
      <c r="H93" s="10">
        <v>103.49483594842496</v>
      </c>
      <c r="I93" s="10">
        <v>104.87353669203998</v>
      </c>
      <c r="J93" s="10">
        <v>104.87353669203998</v>
      </c>
      <c r="K93" s="10">
        <v>104.87353669203998</v>
      </c>
      <c r="L93" s="10">
        <v>107.4630520891009</v>
      </c>
      <c r="M93" s="10">
        <v>107.4630520891009</v>
      </c>
      <c r="N93" s="10">
        <v>107.4630520891009</v>
      </c>
    </row>
    <row r="94" spans="1:16" ht="37.5" x14ac:dyDescent="0.2">
      <c r="A94" s="35" t="s">
        <v>61</v>
      </c>
      <c r="B94" s="11" t="s">
        <v>59</v>
      </c>
      <c r="C94" s="30">
        <v>8674</v>
      </c>
      <c r="D94" s="31">
        <v>9418</v>
      </c>
      <c r="E94" s="31">
        <v>9580</v>
      </c>
      <c r="F94" s="31">
        <v>10039.84</v>
      </c>
      <c r="G94" s="31">
        <v>10020.68</v>
      </c>
      <c r="H94" s="31">
        <v>10001.52</v>
      </c>
      <c r="I94" s="31">
        <v>10401.274240000001</v>
      </c>
      <c r="J94" s="31">
        <v>10361.38312</v>
      </c>
      <c r="K94" s="31">
        <v>10321.568640000001</v>
      </c>
      <c r="L94" s="31">
        <v>10817.325209600001</v>
      </c>
      <c r="M94" s="31">
        <v>10775.8384448</v>
      </c>
      <c r="N94" s="31">
        <v>10734.431385600001</v>
      </c>
    </row>
    <row r="95" spans="1:16" ht="30.75" customHeight="1" x14ac:dyDescent="0.2">
      <c r="A95" s="22" t="s">
        <v>107</v>
      </c>
      <c r="B95" s="56"/>
      <c r="C95" s="56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</row>
    <row r="96" spans="1:16" ht="37.5" x14ac:dyDescent="0.2">
      <c r="A96" s="35" t="s">
        <v>6</v>
      </c>
      <c r="B96" s="55" t="s">
        <v>125</v>
      </c>
      <c r="C96" s="57">
        <v>3352.9</v>
      </c>
      <c r="D96" s="10">
        <v>4231.7</v>
      </c>
      <c r="E96" s="10">
        <v>4446.3</v>
      </c>
      <c r="F96" s="10">
        <v>4504.1018999999997</v>
      </c>
      <c r="G96" s="10">
        <v>4512.9944999999998</v>
      </c>
      <c r="H96" s="10">
        <v>4521.8870999999999</v>
      </c>
      <c r="I96" s="10">
        <v>4585.1757342000001</v>
      </c>
      <c r="J96" s="10">
        <v>4603.2543899999991</v>
      </c>
      <c r="K96" s="10">
        <v>4616.8467290999997</v>
      </c>
      <c r="L96" s="10">
        <v>4686.0496003524004</v>
      </c>
      <c r="M96" s="10">
        <v>4787.3845655999994</v>
      </c>
      <c r="N96" s="10">
        <v>4806.1374449930991</v>
      </c>
    </row>
    <row r="97" spans="1:14" ht="37.5" x14ac:dyDescent="0.2">
      <c r="A97" s="35" t="s">
        <v>62</v>
      </c>
      <c r="B97" s="55" t="s">
        <v>39</v>
      </c>
      <c r="C97" s="57">
        <v>104.2</v>
      </c>
      <c r="D97" s="10">
        <v>121.35591003884123</v>
      </c>
      <c r="E97" s="10">
        <f>E96/D96/E98*100*100</f>
        <v>102.5085345968898</v>
      </c>
      <c r="F97" s="10">
        <f>F96/E96/F98*100*100</f>
        <v>96.752626552053471</v>
      </c>
      <c r="G97" s="10">
        <f>G96/E96/G98*100*100</f>
        <v>97.036328871892934</v>
      </c>
      <c r="H97" s="10">
        <f>H96/E96/H98*100*100</f>
        <v>97.320574162679407</v>
      </c>
      <c r="I97" s="10">
        <v>98.262548262548265</v>
      </c>
      <c r="J97" s="10">
        <f>J96/G96/J98*100*100</f>
        <v>98.64603481624755</v>
      </c>
      <c r="K97" s="10">
        <v>98.934108527131784</v>
      </c>
      <c r="L97" s="10">
        <v>98.269230769230759</v>
      </c>
      <c r="M97" s="10">
        <f>M96/J96/M98*100*100</f>
        <v>100</v>
      </c>
      <c r="N97" s="10">
        <v>100</v>
      </c>
    </row>
    <row r="98" spans="1:14" ht="18.75" x14ac:dyDescent="0.2">
      <c r="A98" s="8" t="s">
        <v>7</v>
      </c>
      <c r="B98" s="55" t="s">
        <v>5</v>
      </c>
      <c r="C98" s="57">
        <v>107.8</v>
      </c>
      <c r="D98" s="10">
        <v>104</v>
      </c>
      <c r="E98" s="10">
        <v>102.5</v>
      </c>
      <c r="F98" s="10">
        <v>104.7</v>
      </c>
      <c r="G98" s="10">
        <v>104.6</v>
      </c>
      <c r="H98" s="10">
        <v>104.5</v>
      </c>
      <c r="I98" s="10">
        <v>103.6</v>
      </c>
      <c r="J98" s="10">
        <v>103.4</v>
      </c>
      <c r="K98" s="10">
        <v>103.2</v>
      </c>
      <c r="L98" s="10">
        <v>104</v>
      </c>
      <c r="M98" s="10">
        <v>104</v>
      </c>
      <c r="N98" s="10">
        <v>104.1</v>
      </c>
    </row>
    <row r="99" spans="1:14" ht="37.5" x14ac:dyDescent="0.2">
      <c r="A99" s="35" t="s">
        <v>8</v>
      </c>
      <c r="B99" s="55" t="s">
        <v>37</v>
      </c>
      <c r="C99" s="57">
        <v>257321</v>
      </c>
      <c r="D99" s="10">
        <v>307896.3</v>
      </c>
      <c r="E99" s="10">
        <v>324456.7</v>
      </c>
      <c r="F99" s="10">
        <f>E99*F100*F101/100/100</f>
        <v>345397.13541799999</v>
      </c>
      <c r="G99" s="10">
        <f>E99*G100*G101/100/100</f>
        <v>345424.38978080003</v>
      </c>
      <c r="H99" s="10">
        <f t="shared" ref="H99:N99" si="9">E99*H100*H101/100/100</f>
        <v>345424.38978080003</v>
      </c>
      <c r="I99" s="10">
        <f t="shared" si="9"/>
        <v>364932.45200010663</v>
      </c>
      <c r="J99" s="10">
        <f t="shared" si="9"/>
        <v>364980.59160824004</v>
      </c>
      <c r="K99" s="10">
        <f t="shared" si="9"/>
        <v>364980.59160824004</v>
      </c>
      <c r="L99" s="10">
        <f t="shared" si="9"/>
        <v>387466.30104620924</v>
      </c>
      <c r="M99" s="10">
        <f t="shared" si="9"/>
        <v>388279.49265414372</v>
      </c>
      <c r="N99" s="10">
        <f t="shared" si="9"/>
        <v>388279.49265414372</v>
      </c>
    </row>
    <row r="100" spans="1:14" ht="37.5" x14ac:dyDescent="0.2">
      <c r="A100" s="35" t="s">
        <v>63</v>
      </c>
      <c r="B100" s="55" t="s">
        <v>39</v>
      </c>
      <c r="C100" s="57">
        <v>94.455028319513119</v>
      </c>
      <c r="D100" s="10">
        <f>D99/C99/D101*100*100</f>
        <v>113.74007222681119</v>
      </c>
      <c r="E100" s="10">
        <f>E99/D99/E101*100*100</f>
        <v>101.32554244849521</v>
      </c>
      <c r="F100" s="10">
        <v>101</v>
      </c>
      <c r="G100" s="10">
        <v>101.2</v>
      </c>
      <c r="H100" s="10">
        <v>101.2</v>
      </c>
      <c r="I100" s="10">
        <v>101.3</v>
      </c>
      <c r="J100" s="10">
        <v>101.5</v>
      </c>
      <c r="K100" s="10">
        <v>101.5</v>
      </c>
      <c r="L100" s="10">
        <v>101.7</v>
      </c>
      <c r="M100" s="10">
        <v>101.9</v>
      </c>
      <c r="N100" s="10">
        <v>101.9</v>
      </c>
    </row>
    <row r="101" spans="1:14" ht="18.75" x14ac:dyDescent="0.2">
      <c r="A101" s="8" t="s">
        <v>9</v>
      </c>
      <c r="B101" s="55" t="s">
        <v>5</v>
      </c>
      <c r="C101" s="57">
        <v>106.5</v>
      </c>
      <c r="D101" s="10">
        <v>105.2</v>
      </c>
      <c r="E101" s="10">
        <v>104</v>
      </c>
      <c r="F101" s="10">
        <v>105.4</v>
      </c>
      <c r="G101" s="10">
        <v>105.2</v>
      </c>
      <c r="H101" s="10">
        <v>105.2</v>
      </c>
      <c r="I101" s="10">
        <v>104.3</v>
      </c>
      <c r="J101" s="10">
        <v>104.1</v>
      </c>
      <c r="K101" s="10">
        <v>104.1</v>
      </c>
      <c r="L101" s="10">
        <v>104.4</v>
      </c>
      <c r="M101" s="10">
        <v>104.4</v>
      </c>
      <c r="N101" s="10">
        <v>104.4</v>
      </c>
    </row>
  </sheetData>
  <mergeCells count="12">
    <mergeCell ref="A2:N2"/>
    <mergeCell ref="A3:N3"/>
    <mergeCell ref="A4:N4"/>
    <mergeCell ref="A7:A10"/>
    <mergeCell ref="B7:B10"/>
    <mergeCell ref="D8:D10"/>
    <mergeCell ref="E8:E10"/>
    <mergeCell ref="C8:C10"/>
    <mergeCell ref="A5:N5"/>
    <mergeCell ref="F8:H8"/>
    <mergeCell ref="I8:K8"/>
    <mergeCell ref="L8:N8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BikonyaUP</cp:lastModifiedBy>
  <cp:lastPrinted>2018-11-14T16:40:14Z</cp:lastPrinted>
  <dcterms:created xsi:type="dcterms:W3CDTF">2013-05-25T16:45:04Z</dcterms:created>
  <dcterms:modified xsi:type="dcterms:W3CDTF">2018-11-15T13:06:35Z</dcterms:modified>
</cp:coreProperties>
</file>